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\2023 год\Отчет об исполнении краевого бюджета за 2023 год\1. Материалы к проекту закону\Статья 34 пункт 4 закон\"/>
    </mc:Choice>
  </mc:AlternateContent>
  <bookViews>
    <workbookView xWindow="0" yWindow="0" windowWidth="28800" windowHeight="11700"/>
  </bookViews>
  <sheets>
    <sheet name="Приложение 8" sheetId="1" r:id="rId1"/>
  </sheets>
  <definedNames>
    <definedName name="Date">'Приложение 8'!#REF!</definedName>
    <definedName name="Date1">'Приложение 8'!#REF!</definedName>
    <definedName name="Year">'Приложение 8'!#REF!</definedName>
  </definedNames>
  <calcPr calcId="162913" refMode="R1C1"/>
</workbook>
</file>

<file path=xl/calcChain.xml><?xml version="1.0" encoding="utf-8"?>
<calcChain xmlns="http://schemas.openxmlformats.org/spreadsheetml/2006/main">
  <c r="B3" i="1" l="1"/>
  <c r="A1" i="1"/>
</calcChain>
</file>

<file path=xl/sharedStrings.xml><?xml version="1.0" encoding="utf-8"?>
<sst xmlns="http://schemas.openxmlformats.org/spreadsheetml/2006/main" count="204" uniqueCount="76">
  <si>
    <t>ОТЧЕТ</t>
  </si>
  <si>
    <t>№</t>
  </si>
  <si>
    <t>Наименование направления целевой статьи</t>
  </si>
  <si>
    <t>Код направления целевой статьи</t>
  </si>
  <si>
    <t>ГРБС</t>
  </si>
  <si>
    <t>Петропавловск-
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</si>
  <si>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</si>
  <si>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</si>
  <si>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</si>
  <si>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</si>
  <si>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</si>
  <si>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</si>
  <si>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округ</t>
  </si>
  <si>
    <t>Вилючинский городской 
округ</t>
  </si>
  <si>
    <t>Городской округ "поселок 
Палана"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</si>
  <si>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</si>
  <si>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</si>
  <si>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</si>
  <si>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</si>
  <si>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</si>
  <si>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</si>
  <si>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</si>
  <si>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</si>
  <si>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</si>
  <si>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</si>
  <si>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</si>
  <si>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</si>
  <si>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</si>
  <si>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</si>
  <si>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</si>
  <si>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</si>
  <si>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</si>
  <si>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</si>
  <si>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</si>
  <si>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</si>
  <si>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</si>
  <si>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</si>
  <si>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</si>
  <si>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</si>
  <si>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</si>
  <si>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</si>
  <si>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</si>
  <si>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</si>
  <si>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Администрация Губернатора Камчатского края</t>
  </si>
  <si>
    <t>ВСЕГО утверждено, в том числе:</t>
  </si>
  <si>
    <t>ВСЕГО исполнено, в том числе:</t>
  </si>
  <si>
    <t>% исполнения</t>
  </si>
  <si>
    <t>утверждено (за счет средств Резервного фонда Камчатского края)</t>
  </si>
  <si>
    <t>исполнено (за счет средств Резервного фонда Камчатского края)</t>
  </si>
  <si>
    <t>Министерство сельского хозяйства, пищевой и перерабатывающей промышленности Камчатского края</t>
  </si>
  <si>
    <t>утверждено (за счет средств краевого бюджета)</t>
  </si>
  <si>
    <t>исполнено (за счет средств краевого бюджета)</t>
  </si>
  <si>
    <t>Министерство жилищно-коммунального хозяйства и энергетики Камчатского края</t>
  </si>
  <si>
    <t>Министерство финансов Камчатского края</t>
  </si>
  <si>
    <t>Министерство строительства и жилищной политики Камчатского края</t>
  </si>
  <si>
    <t>Министерство образования Камчатского края</t>
  </si>
  <si>
    <t>Министерство по чрезвычайным ситуациям Камчатского края</t>
  </si>
  <si>
    <t>Министерство цифрового развития Камчатского края</t>
  </si>
  <si>
    <t>Министерство транспорта и дорожного строительства Камчатского края</t>
  </si>
  <si>
    <t>утверждено (Расходы дорожного фонда за счет средств краевого бюджета)</t>
  </si>
  <si>
    <t>исполнено (Расходы дорожного фонда за счет средств краевого бюджета)</t>
  </si>
  <si>
    <t>Министерство спорта Камчатского края</t>
  </si>
  <si>
    <t>Министерство по делам местного самоуправления и развитию Корякского округа Камчатского края</t>
  </si>
  <si>
    <t>Министерство развития гражданского общества и молодежи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</si>
  <si>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</si>
  <si>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</si>
  <si>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</si>
  <si>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</si>
  <si>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тыс. рублей</t>
  </si>
  <si>
    <t>01.01.2022</t>
  </si>
  <si>
    <t>Приложение 8</t>
  </si>
  <si>
    <t>за 9 месяцев</t>
  </si>
  <si>
    <t xml:space="preserve">к Закону Камчатского края </t>
  </si>
  <si>
    <t>на 31.12.2022</t>
  </si>
  <si>
    <t>"Об исполнении краевого бюджета за 2023 год"</t>
  </si>
  <si>
    <t>о предоставлении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 из краевого бюджета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</si>
</sst>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0.0"/>
  </numFmts>
  <fonts count="15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0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  <font>
      <sz val="16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/>
    </xf>
    <xf numFmtId="164" fontId="1" fillId="0" borderId="8" xfId="0" applyNumberFormat="1" applyFont="1" applyBorder="1" applyAlignment="1">
      <alignment horizontal="right" vertical="center"/>
    </xf>
    <xf numFmtId="165" fontId="1" fillId="0" borderId="8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/>
    </xf>
    <xf numFmtId="0" fontId="1" fillId="0" borderId="9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/>
    </xf>
    <xf numFmtId="166" fontId="1" fillId="0" borderId="9" xfId="0" applyNumberFormat="1" applyFont="1" applyBorder="1" applyAlignment="1">
      <alignment horizontal="right" vertical="center"/>
    </xf>
    <xf numFmtId="0" fontId="1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right" vertical="center"/>
    </xf>
    <xf numFmtId="164" fontId="4" fillId="0" borderId="8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right" vertical="center"/>
    </xf>
    <xf numFmtId="166" fontId="4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/>
    </xf>
    <xf numFmtId="166" fontId="4" fillId="0" borderId="8" xfId="0" applyNumberFormat="1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4" fillId="0" borderId="12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right" vertical="center"/>
    </xf>
    <xf numFmtId="166" fontId="4" fillId="0" borderId="12" xfId="0" applyNumberFormat="1" applyFont="1" applyBorder="1" applyAlignment="1">
      <alignment horizontal="right" vertical="center"/>
    </xf>
    <xf numFmtId="0" fontId="5" fillId="3" borderId="0" xfId="0" applyNumberFormat="1" applyFont="1" applyFill="1"/>
    <xf numFmtId="0" fontId="6" fillId="0" borderId="0" xfId="0" applyNumberFormat="1" applyFont="1"/>
    <xf numFmtId="0" fontId="6" fillId="0" borderId="0" xfId="0" applyFont="1"/>
    <xf numFmtId="0" fontId="7" fillId="0" borderId="0" xfId="0" applyFont="1"/>
    <xf numFmtId="49" fontId="5" fillId="3" borderId="0" xfId="0" applyNumberFormat="1" applyFont="1" applyFill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3" fillId="0" borderId="0" xfId="0" applyFont="1"/>
    <xf numFmtId="0" fontId="14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127"/>
  <sheetViews>
    <sheetView tabSelected="1" topLeftCell="F1" zoomScale="68" zoomScaleNormal="68" workbookViewId="0">
      <selection activeCell="M22" sqref="M22"/>
    </sheetView>
  </sheetViews>
  <sheetFormatPr defaultColWidth="10.5" defaultRowHeight="16.5" customHeight="1" x14ac:dyDescent="0.25"/>
  <cols>
    <col min="1" max="1" width="10.5" style="2" customWidth="1"/>
    <col min="2" max="2" width="35" style="3" customWidth="1"/>
    <col min="3" max="4" width="35" style="1" customWidth="1"/>
    <col min="5" max="19" width="30.5" style="1" customWidth="1"/>
    <col min="20" max="20" width="30.5" style="2" customWidth="1"/>
  </cols>
  <sheetData>
    <row r="1" spans="1:20" s="41" customFormat="1" ht="18.75" x14ac:dyDescent="0.3">
      <c r="A1" s="38" t="e">
        <f>YEAR(Date)</f>
        <v>#REF!</v>
      </c>
      <c r="B1" s="39" t="s">
        <v>69</v>
      </c>
      <c r="C1" s="39"/>
      <c r="D1" s="39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50" t="s">
        <v>70</v>
      </c>
      <c r="T1" s="50"/>
    </row>
    <row r="2" spans="1:20" s="41" customFormat="1" ht="18.75" x14ac:dyDescent="0.3">
      <c r="A2" s="42" t="s">
        <v>71</v>
      </c>
      <c r="B2" s="40" t="s">
        <v>69</v>
      </c>
      <c r="C2" s="40"/>
      <c r="D2" s="40"/>
      <c r="E2" s="40"/>
      <c r="F2" s="40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50" t="s">
        <v>72</v>
      </c>
      <c r="T2" s="50"/>
    </row>
    <row r="3" spans="1:20" s="41" customFormat="1" ht="18" x14ac:dyDescent="0.25">
      <c r="A3" s="42" t="s">
        <v>73</v>
      </c>
      <c r="B3" s="44" t="e">
        <f>IF(Date1=0,"",YEAR(Date1))</f>
        <v>#REF!</v>
      </c>
      <c r="C3" s="44"/>
      <c r="D3" s="44"/>
      <c r="E3" s="44"/>
      <c r="F3" s="44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50" t="s">
        <v>74</v>
      </c>
      <c r="T3" s="50"/>
    </row>
    <row r="4" spans="1:20" s="41" customFormat="1" ht="18.75" x14ac:dyDescent="0.3"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  <c r="Q4" s="43"/>
      <c r="R4" s="43"/>
    </row>
    <row r="5" spans="1:20" s="46" customFormat="1" ht="20.25" x14ac:dyDescent="0.3">
      <c r="A5" s="48" t="s">
        <v>0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</row>
    <row r="6" spans="1:20" s="46" customFormat="1" ht="20.25" customHeight="1" x14ac:dyDescent="0.3">
      <c r="A6" s="48" t="s">
        <v>75</v>
      </c>
      <c r="B6" s="49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</row>
    <row r="7" spans="1:20" s="41" customFormat="1" ht="18" x14ac:dyDescent="0.25"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</row>
    <row r="8" spans="1:20" s="4" customFormat="1" ht="23.1" customHeight="1" x14ac:dyDescent="0.25"/>
    <row r="9" spans="1:20" s="4" customFormat="1" ht="21" customHeight="1" x14ac:dyDescent="0.25">
      <c r="T9" s="33" t="s">
        <v>68</v>
      </c>
    </row>
    <row r="10" spans="1:20" s="5" customFormat="1" ht="15.75" x14ac:dyDescent="0.2">
      <c r="A10" s="51" t="s">
        <v>1</v>
      </c>
      <c r="B10" s="53" t="s">
        <v>2</v>
      </c>
      <c r="C10" s="53" t="s">
        <v>3</v>
      </c>
      <c r="D10" s="53" t="s">
        <v>4</v>
      </c>
      <c r="E10" s="53" t="s">
        <v>5</v>
      </c>
      <c r="F10" s="53" t="s">
        <v>6</v>
      </c>
      <c r="G10" s="51" t="s">
        <v>7</v>
      </c>
      <c r="H10" s="51" t="s">
        <v>8</v>
      </c>
      <c r="I10" s="51" t="s">
        <v>9</v>
      </c>
      <c r="J10" s="51" t="s">
        <v>10</v>
      </c>
      <c r="K10" s="51" t="s">
        <v>11</v>
      </c>
      <c r="L10" s="53" t="s">
        <v>12</v>
      </c>
      <c r="M10" s="53" t="s">
        <v>13</v>
      </c>
      <c r="N10" s="53" t="s">
        <v>14</v>
      </c>
      <c r="O10" s="53" t="s">
        <v>15</v>
      </c>
      <c r="P10" s="53" t="s">
        <v>16</v>
      </c>
      <c r="Q10" s="53" t="s">
        <v>17</v>
      </c>
      <c r="R10" s="53" t="s">
        <v>18</v>
      </c>
      <c r="S10" s="53" t="s">
        <v>19</v>
      </c>
      <c r="T10" s="59" t="s">
        <v>20</v>
      </c>
    </row>
    <row r="11" spans="1:20" s="5" customFormat="1" ht="35.1" customHeight="1" x14ac:dyDescent="0.2">
      <c r="A11" s="52"/>
      <c r="B11" s="54"/>
      <c r="C11" s="55"/>
      <c r="D11" s="55"/>
      <c r="E11" s="55"/>
      <c r="F11" s="54"/>
      <c r="G11" s="56"/>
      <c r="H11" s="52"/>
      <c r="I11" s="56"/>
      <c r="J11" s="56"/>
      <c r="K11" s="56"/>
      <c r="L11" s="54"/>
      <c r="M11" s="54"/>
      <c r="N11" s="54"/>
      <c r="O11" s="54"/>
      <c r="P11" s="54"/>
      <c r="Q11" s="54"/>
      <c r="R11" s="54"/>
      <c r="S11" s="55"/>
      <c r="T11" s="60"/>
    </row>
    <row r="12" spans="1:20" s="1" customFormat="1" ht="15.75" x14ac:dyDescent="0.25">
      <c r="A12" s="6" t="s">
        <v>21</v>
      </c>
      <c r="B12" s="7" t="s">
        <v>22</v>
      </c>
      <c r="C12" s="6" t="s">
        <v>23</v>
      </c>
      <c r="D12" s="6" t="s">
        <v>24</v>
      </c>
      <c r="E12" s="6" t="s">
        <v>25</v>
      </c>
      <c r="F12" s="7" t="s">
        <v>26</v>
      </c>
      <c r="G12" s="6" t="s">
        <v>27</v>
      </c>
      <c r="H12" s="7" t="s">
        <v>28</v>
      </c>
      <c r="I12" s="6" t="s">
        <v>29</v>
      </c>
      <c r="J12" s="7" t="s">
        <v>30</v>
      </c>
      <c r="K12" s="6" t="s">
        <v>31</v>
      </c>
      <c r="L12" s="7" t="s">
        <v>32</v>
      </c>
      <c r="M12" s="6" t="s">
        <v>33</v>
      </c>
      <c r="N12" s="7" t="s">
        <v>34</v>
      </c>
      <c r="O12" s="6" t="s">
        <v>35</v>
      </c>
      <c r="P12" s="7" t="s">
        <v>36</v>
      </c>
      <c r="Q12" s="6" t="s">
        <v>37</v>
      </c>
      <c r="R12" s="7" t="s">
        <v>38</v>
      </c>
      <c r="S12" s="7" t="s">
        <v>39</v>
      </c>
      <c r="T12" s="7" t="s">
        <v>40</v>
      </c>
    </row>
    <row r="13" spans="1:20" s="4" customFormat="1" ht="63" x14ac:dyDescent="0.25">
      <c r="A13" s="8" t="s">
        <v>21</v>
      </c>
      <c r="B13" s="9" t="s">
        <v>41</v>
      </c>
      <c r="C13" s="10" t="s">
        <v>42</v>
      </c>
      <c r="D13" s="57" t="s">
        <v>43</v>
      </c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</row>
    <row r="14" spans="1:20" s="4" customFormat="1" ht="31.5" x14ac:dyDescent="0.25">
      <c r="A14" s="12"/>
      <c r="B14" s="13" t="s">
        <v>44</v>
      </c>
      <c r="C14" s="14"/>
      <c r="D14" s="58"/>
      <c r="E14" s="15">
        <v>1500</v>
      </c>
      <c r="F14" s="15">
        <v>1500</v>
      </c>
      <c r="G14" s="16">
        <v>500</v>
      </c>
      <c r="H14" s="16">
        <v>500</v>
      </c>
      <c r="I14" s="14"/>
      <c r="J14" s="16">
        <v>500</v>
      </c>
      <c r="K14" s="14"/>
      <c r="L14" s="14"/>
      <c r="M14" s="15">
        <v>1000</v>
      </c>
      <c r="N14" s="14"/>
      <c r="O14" s="14"/>
      <c r="P14" s="14"/>
      <c r="Q14" s="14"/>
      <c r="R14" s="14"/>
      <c r="S14" s="14"/>
      <c r="T14" s="15">
        <v>5500</v>
      </c>
    </row>
    <row r="15" spans="1:20" s="4" customFormat="1" ht="31.5" x14ac:dyDescent="0.25">
      <c r="A15" s="12"/>
      <c r="B15" s="13" t="s">
        <v>45</v>
      </c>
      <c r="C15" s="14"/>
      <c r="D15" s="58"/>
      <c r="E15" s="15">
        <v>1500</v>
      </c>
      <c r="F15" s="15">
        <v>1500</v>
      </c>
      <c r="G15" s="16">
        <v>500</v>
      </c>
      <c r="H15" s="16">
        <v>500</v>
      </c>
      <c r="I15" s="14"/>
      <c r="J15" s="16">
        <v>500</v>
      </c>
      <c r="K15" s="14"/>
      <c r="L15" s="14"/>
      <c r="M15" s="15">
        <v>1000</v>
      </c>
      <c r="N15" s="14"/>
      <c r="O15" s="14"/>
      <c r="P15" s="14"/>
      <c r="Q15" s="14"/>
      <c r="R15" s="14"/>
      <c r="S15" s="14"/>
      <c r="T15" s="15">
        <v>5500</v>
      </c>
    </row>
    <row r="16" spans="1:20" s="4" customFormat="1" ht="15.75" x14ac:dyDescent="0.25">
      <c r="A16" s="17"/>
      <c r="B16" s="18" t="s">
        <v>46</v>
      </c>
      <c r="C16" s="19"/>
      <c r="D16" s="58"/>
      <c r="E16" s="20">
        <v>100</v>
      </c>
      <c r="F16" s="20">
        <v>100</v>
      </c>
      <c r="G16" s="20">
        <v>100</v>
      </c>
      <c r="H16" s="20">
        <v>100</v>
      </c>
      <c r="I16" s="19"/>
      <c r="J16" s="20">
        <v>100</v>
      </c>
      <c r="K16" s="19"/>
      <c r="L16" s="19"/>
      <c r="M16" s="20">
        <v>100</v>
      </c>
      <c r="N16" s="19"/>
      <c r="O16" s="19"/>
      <c r="P16" s="19"/>
      <c r="Q16" s="19"/>
      <c r="R16" s="19"/>
      <c r="S16" s="19"/>
      <c r="T16" s="20">
        <v>100</v>
      </c>
    </row>
    <row r="17" spans="1:20" s="4" customFormat="1" ht="48" customHeight="1" x14ac:dyDescent="0.25">
      <c r="A17" s="12"/>
      <c r="B17" s="13" t="s">
        <v>47</v>
      </c>
      <c r="C17" s="14"/>
      <c r="D17" s="21"/>
      <c r="E17" s="15">
        <v>1500</v>
      </c>
      <c r="F17" s="15">
        <v>1500</v>
      </c>
      <c r="G17" s="16">
        <v>500</v>
      </c>
      <c r="H17" s="16">
        <v>500</v>
      </c>
      <c r="I17" s="14"/>
      <c r="J17" s="16">
        <v>500</v>
      </c>
      <c r="K17" s="14"/>
      <c r="L17" s="14"/>
      <c r="M17" s="15">
        <v>1000</v>
      </c>
      <c r="N17" s="14"/>
      <c r="O17" s="14"/>
      <c r="P17" s="14"/>
      <c r="Q17" s="14"/>
      <c r="R17" s="14"/>
      <c r="S17" s="14"/>
      <c r="T17" s="15">
        <v>5500</v>
      </c>
    </row>
    <row r="18" spans="1:20" s="4" customFormat="1" ht="47.25" x14ac:dyDescent="0.25">
      <c r="A18" s="12"/>
      <c r="B18" s="13" t="s">
        <v>48</v>
      </c>
      <c r="C18" s="14"/>
      <c r="D18" s="21"/>
      <c r="E18" s="15">
        <v>1500</v>
      </c>
      <c r="F18" s="15">
        <v>1500</v>
      </c>
      <c r="G18" s="16">
        <v>500</v>
      </c>
      <c r="H18" s="16">
        <v>500</v>
      </c>
      <c r="I18" s="14"/>
      <c r="J18" s="16">
        <v>500</v>
      </c>
      <c r="K18" s="14"/>
      <c r="L18" s="14"/>
      <c r="M18" s="15">
        <v>1000</v>
      </c>
      <c r="N18" s="14"/>
      <c r="O18" s="14"/>
      <c r="P18" s="14"/>
      <c r="Q18" s="14"/>
      <c r="R18" s="14"/>
      <c r="S18" s="14"/>
      <c r="T18" s="15">
        <v>5500</v>
      </c>
    </row>
    <row r="19" spans="1:20" s="4" customFormat="1" ht="15.75" x14ac:dyDescent="0.25">
      <c r="A19" s="17"/>
      <c r="B19" s="18" t="s">
        <v>46</v>
      </c>
      <c r="C19" s="19"/>
      <c r="D19" s="21"/>
      <c r="E19" s="20">
        <v>100</v>
      </c>
      <c r="F19" s="20">
        <v>100</v>
      </c>
      <c r="G19" s="20">
        <v>100</v>
      </c>
      <c r="H19" s="20">
        <v>100</v>
      </c>
      <c r="I19" s="19"/>
      <c r="J19" s="20">
        <v>100</v>
      </c>
      <c r="K19" s="19"/>
      <c r="L19" s="19"/>
      <c r="M19" s="20">
        <v>100</v>
      </c>
      <c r="N19" s="19"/>
      <c r="O19" s="19"/>
      <c r="P19" s="19"/>
      <c r="Q19" s="19"/>
      <c r="R19" s="19"/>
      <c r="S19" s="19"/>
      <c r="T19" s="20">
        <v>100</v>
      </c>
    </row>
    <row r="20" spans="1:20" s="4" customFormat="1" ht="63" x14ac:dyDescent="0.25">
      <c r="A20" s="8" t="s">
        <v>22</v>
      </c>
      <c r="B20" s="9" t="s">
        <v>41</v>
      </c>
      <c r="C20" s="10" t="s">
        <v>42</v>
      </c>
      <c r="D20" s="57" t="s">
        <v>49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</row>
    <row r="21" spans="1:20" s="4" customFormat="1" ht="31.5" x14ac:dyDescent="0.25">
      <c r="A21" s="12"/>
      <c r="B21" s="13" t="s">
        <v>44</v>
      </c>
      <c r="C21" s="14"/>
      <c r="D21" s="58"/>
      <c r="E21" s="14"/>
      <c r="F21" s="15">
        <v>47500</v>
      </c>
      <c r="G21" s="15">
        <v>13360</v>
      </c>
      <c r="H21" s="15">
        <v>8000</v>
      </c>
      <c r="I21" s="14"/>
      <c r="J21" s="15">
        <v>43821.471429999998</v>
      </c>
      <c r="K21" s="15">
        <v>23425</v>
      </c>
      <c r="L21" s="14"/>
      <c r="M21" s="14"/>
      <c r="N21" s="16">
        <v>500</v>
      </c>
      <c r="O21" s="15">
        <v>10000</v>
      </c>
      <c r="P21" s="14"/>
      <c r="Q21" s="15">
        <v>2500</v>
      </c>
      <c r="R21" s="14"/>
      <c r="S21" s="14"/>
      <c r="T21" s="15">
        <v>149106.47143000001</v>
      </c>
    </row>
    <row r="22" spans="1:20" s="4" customFormat="1" ht="31.5" x14ac:dyDescent="0.25">
      <c r="A22" s="12"/>
      <c r="B22" s="13" t="s">
        <v>45</v>
      </c>
      <c r="C22" s="14"/>
      <c r="D22" s="58"/>
      <c r="E22" s="14"/>
      <c r="F22" s="15">
        <v>47500</v>
      </c>
      <c r="G22" s="15">
        <v>13360</v>
      </c>
      <c r="H22" s="15">
        <v>8000</v>
      </c>
      <c r="I22" s="14"/>
      <c r="J22" s="15">
        <v>43821.471429999998</v>
      </c>
      <c r="K22" s="15">
        <v>23425</v>
      </c>
      <c r="L22" s="14"/>
      <c r="M22" s="14"/>
      <c r="N22" s="16">
        <v>500</v>
      </c>
      <c r="O22" s="15">
        <v>10000</v>
      </c>
      <c r="P22" s="14"/>
      <c r="Q22" s="15">
        <v>2500</v>
      </c>
      <c r="R22" s="14"/>
      <c r="S22" s="14"/>
      <c r="T22" s="15">
        <v>149106.47143000001</v>
      </c>
    </row>
    <row r="23" spans="1:20" s="4" customFormat="1" ht="15.75" x14ac:dyDescent="0.25">
      <c r="A23" s="17"/>
      <c r="B23" s="18" t="s">
        <v>46</v>
      </c>
      <c r="C23" s="19"/>
      <c r="D23" s="58"/>
      <c r="E23" s="19"/>
      <c r="F23" s="20">
        <v>100</v>
      </c>
      <c r="G23" s="20">
        <v>100</v>
      </c>
      <c r="H23" s="20">
        <v>100</v>
      </c>
      <c r="I23" s="19"/>
      <c r="J23" s="20">
        <v>100</v>
      </c>
      <c r="K23" s="20">
        <v>100</v>
      </c>
      <c r="L23" s="19"/>
      <c r="M23" s="19"/>
      <c r="N23" s="20">
        <v>100</v>
      </c>
      <c r="O23" s="20">
        <v>100</v>
      </c>
      <c r="P23" s="19"/>
      <c r="Q23" s="20">
        <v>100</v>
      </c>
      <c r="R23" s="19"/>
      <c r="S23" s="19"/>
      <c r="T23" s="20">
        <v>100</v>
      </c>
    </row>
    <row r="24" spans="1:20" s="4" customFormat="1" ht="32.1" customHeight="1" x14ac:dyDescent="0.25">
      <c r="A24" s="12"/>
      <c r="B24" s="13" t="s">
        <v>50</v>
      </c>
      <c r="C24" s="14"/>
      <c r="D24" s="21"/>
      <c r="E24" s="14"/>
      <c r="F24" s="15">
        <v>47500</v>
      </c>
      <c r="G24" s="15">
        <v>13360</v>
      </c>
      <c r="H24" s="15">
        <v>8000</v>
      </c>
      <c r="I24" s="14"/>
      <c r="J24" s="15">
        <v>43821.471429999998</v>
      </c>
      <c r="K24" s="15">
        <v>23425</v>
      </c>
      <c r="L24" s="14"/>
      <c r="M24" s="14"/>
      <c r="N24" s="16">
        <v>500</v>
      </c>
      <c r="O24" s="15">
        <v>10000</v>
      </c>
      <c r="P24" s="14"/>
      <c r="Q24" s="15">
        <v>2500</v>
      </c>
      <c r="R24" s="14"/>
      <c r="S24" s="14"/>
      <c r="T24" s="15">
        <v>149106.47143000001</v>
      </c>
    </row>
    <row r="25" spans="1:20" s="4" customFormat="1" ht="31.5" x14ac:dyDescent="0.25">
      <c r="A25" s="12"/>
      <c r="B25" s="13" t="s">
        <v>51</v>
      </c>
      <c r="C25" s="14"/>
      <c r="D25" s="21"/>
      <c r="E25" s="14"/>
      <c r="F25" s="15">
        <v>47500</v>
      </c>
      <c r="G25" s="15">
        <v>13360</v>
      </c>
      <c r="H25" s="15">
        <v>8000</v>
      </c>
      <c r="I25" s="14"/>
      <c r="J25" s="15">
        <v>43821.471429999998</v>
      </c>
      <c r="K25" s="15">
        <v>23425</v>
      </c>
      <c r="L25" s="14"/>
      <c r="M25" s="14"/>
      <c r="N25" s="16">
        <v>500</v>
      </c>
      <c r="O25" s="15">
        <v>10000</v>
      </c>
      <c r="P25" s="14"/>
      <c r="Q25" s="15">
        <v>2500</v>
      </c>
      <c r="R25" s="14"/>
      <c r="S25" s="14"/>
      <c r="T25" s="15">
        <v>149106.47143000001</v>
      </c>
    </row>
    <row r="26" spans="1:20" s="4" customFormat="1" ht="15.75" x14ac:dyDescent="0.25">
      <c r="A26" s="17"/>
      <c r="B26" s="18" t="s">
        <v>46</v>
      </c>
      <c r="C26" s="19"/>
      <c r="D26" s="21"/>
      <c r="E26" s="19"/>
      <c r="F26" s="20">
        <v>100</v>
      </c>
      <c r="G26" s="20">
        <v>100</v>
      </c>
      <c r="H26" s="20">
        <v>100</v>
      </c>
      <c r="I26" s="19"/>
      <c r="J26" s="20">
        <v>100</v>
      </c>
      <c r="K26" s="20">
        <v>100</v>
      </c>
      <c r="L26" s="19"/>
      <c r="M26" s="19"/>
      <c r="N26" s="20">
        <v>100</v>
      </c>
      <c r="O26" s="20">
        <v>100</v>
      </c>
      <c r="P26" s="19"/>
      <c r="Q26" s="20">
        <v>100</v>
      </c>
      <c r="R26" s="19"/>
      <c r="S26" s="19"/>
      <c r="T26" s="20">
        <v>100</v>
      </c>
    </row>
    <row r="27" spans="1:20" s="4" customFormat="1" ht="63" x14ac:dyDescent="0.25">
      <c r="A27" s="8" t="s">
        <v>23</v>
      </c>
      <c r="B27" s="9" t="s">
        <v>41</v>
      </c>
      <c r="C27" s="10" t="s">
        <v>42</v>
      </c>
      <c r="D27" s="57" t="s">
        <v>52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</row>
    <row r="28" spans="1:20" s="4" customFormat="1" ht="31.5" x14ac:dyDescent="0.25">
      <c r="A28" s="12"/>
      <c r="B28" s="13" t="s">
        <v>44</v>
      </c>
      <c r="C28" s="14"/>
      <c r="D28" s="58"/>
      <c r="E28" s="14"/>
      <c r="F28" s="15">
        <v>3001.8555200000001</v>
      </c>
      <c r="G28" s="15">
        <v>6460</v>
      </c>
      <c r="H28" s="14"/>
      <c r="I28" s="15">
        <v>30000</v>
      </c>
      <c r="J28" s="14"/>
      <c r="K28" s="14"/>
      <c r="L28" s="15">
        <v>13488.620639999999</v>
      </c>
      <c r="M28" s="16">
        <v>546.47226999999998</v>
      </c>
      <c r="N28" s="15">
        <v>106244.56395</v>
      </c>
      <c r="O28" s="14"/>
      <c r="P28" s="14"/>
      <c r="Q28" s="14"/>
      <c r="R28" s="14"/>
      <c r="S28" s="14"/>
      <c r="T28" s="15">
        <v>159741.51238</v>
      </c>
    </row>
    <row r="29" spans="1:20" s="4" customFormat="1" ht="31.5" x14ac:dyDescent="0.25">
      <c r="A29" s="12"/>
      <c r="B29" s="13" t="s">
        <v>45</v>
      </c>
      <c r="C29" s="14"/>
      <c r="D29" s="58"/>
      <c r="E29" s="14"/>
      <c r="F29" s="15">
        <v>3001.8555200000001</v>
      </c>
      <c r="G29" s="15">
        <v>6460</v>
      </c>
      <c r="H29" s="14"/>
      <c r="I29" s="15">
        <v>30000</v>
      </c>
      <c r="J29" s="14"/>
      <c r="K29" s="14"/>
      <c r="L29" s="15">
        <v>13488.620639999999</v>
      </c>
      <c r="M29" s="16">
        <v>546.47226999999998</v>
      </c>
      <c r="N29" s="15">
        <v>106244.56395</v>
      </c>
      <c r="O29" s="14"/>
      <c r="P29" s="14"/>
      <c r="Q29" s="14"/>
      <c r="R29" s="14"/>
      <c r="S29" s="14"/>
      <c r="T29" s="15">
        <v>159741.51238</v>
      </c>
    </row>
    <row r="30" spans="1:20" s="4" customFormat="1" ht="15.75" x14ac:dyDescent="0.25">
      <c r="A30" s="17"/>
      <c r="B30" s="18" t="s">
        <v>46</v>
      </c>
      <c r="C30" s="19"/>
      <c r="D30" s="58"/>
      <c r="E30" s="19"/>
      <c r="F30" s="20">
        <v>100</v>
      </c>
      <c r="G30" s="20">
        <v>100</v>
      </c>
      <c r="H30" s="19"/>
      <c r="I30" s="20">
        <v>100</v>
      </c>
      <c r="J30" s="19"/>
      <c r="K30" s="19"/>
      <c r="L30" s="20">
        <v>100</v>
      </c>
      <c r="M30" s="20">
        <v>100</v>
      </c>
      <c r="N30" s="20">
        <v>100</v>
      </c>
      <c r="O30" s="19"/>
      <c r="P30" s="19"/>
      <c r="Q30" s="19"/>
      <c r="R30" s="19"/>
      <c r="S30" s="19"/>
      <c r="T30" s="20">
        <v>100</v>
      </c>
    </row>
    <row r="31" spans="1:20" s="4" customFormat="1" ht="32.1" customHeight="1" x14ac:dyDescent="0.25">
      <c r="A31" s="12"/>
      <c r="B31" s="13" t="s">
        <v>50</v>
      </c>
      <c r="C31" s="14"/>
      <c r="D31" s="21"/>
      <c r="E31" s="14"/>
      <c r="F31" s="15">
        <v>3001.8555200000001</v>
      </c>
      <c r="G31" s="15">
        <v>6460</v>
      </c>
      <c r="H31" s="14"/>
      <c r="I31" s="15">
        <v>30000</v>
      </c>
      <c r="J31" s="14"/>
      <c r="K31" s="14"/>
      <c r="L31" s="15">
        <v>13488.620639999999</v>
      </c>
      <c r="M31" s="16">
        <v>546.47226999999998</v>
      </c>
      <c r="N31" s="15">
        <v>106244.56395</v>
      </c>
      <c r="O31" s="14"/>
      <c r="P31" s="14"/>
      <c r="Q31" s="14"/>
      <c r="R31" s="14"/>
      <c r="S31" s="14"/>
      <c r="T31" s="15">
        <v>159741.51238</v>
      </c>
    </row>
    <row r="32" spans="1:20" s="4" customFormat="1" ht="31.5" x14ac:dyDescent="0.25">
      <c r="A32" s="12"/>
      <c r="B32" s="13" t="s">
        <v>51</v>
      </c>
      <c r="C32" s="14"/>
      <c r="D32" s="21"/>
      <c r="E32" s="14"/>
      <c r="F32" s="15">
        <v>3001.8555200000001</v>
      </c>
      <c r="G32" s="15">
        <v>6460</v>
      </c>
      <c r="H32" s="14"/>
      <c r="I32" s="15">
        <v>30000</v>
      </c>
      <c r="J32" s="14"/>
      <c r="K32" s="14"/>
      <c r="L32" s="15">
        <v>13488.620639999999</v>
      </c>
      <c r="M32" s="16">
        <v>546.47226999999998</v>
      </c>
      <c r="N32" s="15">
        <v>106244.56395</v>
      </c>
      <c r="O32" s="14"/>
      <c r="P32" s="14"/>
      <c r="Q32" s="14"/>
      <c r="R32" s="14"/>
      <c r="S32" s="14"/>
      <c r="T32" s="15">
        <v>159741.51238</v>
      </c>
    </row>
    <row r="33" spans="1:20" s="4" customFormat="1" ht="15.75" x14ac:dyDescent="0.25">
      <c r="A33" s="17"/>
      <c r="B33" s="18" t="s">
        <v>46</v>
      </c>
      <c r="C33" s="19"/>
      <c r="D33" s="21"/>
      <c r="E33" s="19"/>
      <c r="F33" s="20">
        <v>100</v>
      </c>
      <c r="G33" s="20">
        <v>100</v>
      </c>
      <c r="H33" s="19"/>
      <c r="I33" s="20">
        <v>100</v>
      </c>
      <c r="J33" s="19"/>
      <c r="K33" s="19"/>
      <c r="L33" s="20">
        <v>100</v>
      </c>
      <c r="M33" s="20">
        <v>100</v>
      </c>
      <c r="N33" s="20">
        <v>100</v>
      </c>
      <c r="O33" s="19"/>
      <c r="P33" s="19"/>
      <c r="Q33" s="19"/>
      <c r="R33" s="19"/>
      <c r="S33" s="19"/>
      <c r="T33" s="20">
        <v>100</v>
      </c>
    </row>
    <row r="34" spans="1:20" s="4" customFormat="1" ht="63" x14ac:dyDescent="0.25">
      <c r="A34" s="8" t="s">
        <v>24</v>
      </c>
      <c r="B34" s="9" t="s">
        <v>41</v>
      </c>
      <c r="C34" s="10" t="s">
        <v>42</v>
      </c>
      <c r="D34" s="57" t="s">
        <v>53</v>
      </c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</row>
    <row r="35" spans="1:20" s="4" customFormat="1" ht="31.5" x14ac:dyDescent="0.25">
      <c r="A35" s="12"/>
      <c r="B35" s="13" t="s">
        <v>44</v>
      </c>
      <c r="C35" s="14"/>
      <c r="D35" s="58"/>
      <c r="E35" s="15">
        <v>1562516.61332</v>
      </c>
      <c r="F35" s="15">
        <v>154210.46659</v>
      </c>
      <c r="G35" s="15">
        <v>24569.979439999999</v>
      </c>
      <c r="H35" s="15">
        <v>134146.00667999999</v>
      </c>
      <c r="I35" s="15">
        <v>27155.48</v>
      </c>
      <c r="J35" s="15">
        <v>333175.37</v>
      </c>
      <c r="K35" s="15">
        <v>26126.996999999999</v>
      </c>
      <c r="L35" s="15">
        <v>21783.705999999998</v>
      </c>
      <c r="M35" s="15">
        <v>37496.266609999999</v>
      </c>
      <c r="N35" s="15">
        <v>89838.47</v>
      </c>
      <c r="O35" s="15">
        <v>42822.703000000001</v>
      </c>
      <c r="P35" s="15">
        <v>10411.030000000001</v>
      </c>
      <c r="Q35" s="15">
        <v>102197.01393</v>
      </c>
      <c r="R35" s="15">
        <v>70792.518240000005</v>
      </c>
      <c r="S35" s="15">
        <v>2485.7647400000001</v>
      </c>
      <c r="T35" s="15">
        <v>2639728.3855499998</v>
      </c>
    </row>
    <row r="36" spans="1:20" s="4" customFormat="1" ht="31.5" x14ac:dyDescent="0.25">
      <c r="A36" s="12"/>
      <c r="B36" s="13" t="s">
        <v>45</v>
      </c>
      <c r="C36" s="14"/>
      <c r="D36" s="58"/>
      <c r="E36" s="15">
        <v>1562296.8150200001</v>
      </c>
      <c r="F36" s="15">
        <v>154210.46659</v>
      </c>
      <c r="G36" s="15">
        <v>24569.979439999999</v>
      </c>
      <c r="H36" s="15">
        <v>134146.00667999999</v>
      </c>
      <c r="I36" s="15">
        <v>27155.48</v>
      </c>
      <c r="J36" s="15">
        <v>333175.37</v>
      </c>
      <c r="K36" s="15">
        <v>26126.996999999999</v>
      </c>
      <c r="L36" s="15">
        <v>21783.705999999998</v>
      </c>
      <c r="M36" s="15">
        <v>37496.266609999999</v>
      </c>
      <c r="N36" s="15">
        <v>89838.47</v>
      </c>
      <c r="O36" s="15">
        <v>42822.703000000001</v>
      </c>
      <c r="P36" s="15">
        <v>10411.030000000001</v>
      </c>
      <c r="Q36" s="15">
        <v>102197.01393</v>
      </c>
      <c r="R36" s="15">
        <v>70792.518240000005</v>
      </c>
      <c r="S36" s="14"/>
      <c r="T36" s="15">
        <v>2637022.8225099999</v>
      </c>
    </row>
    <row r="37" spans="1:20" s="4" customFormat="1" ht="15.75" x14ac:dyDescent="0.25">
      <c r="A37" s="17"/>
      <c r="B37" s="18" t="s">
        <v>46</v>
      </c>
      <c r="C37" s="19"/>
      <c r="D37" s="58"/>
      <c r="E37" s="20">
        <v>100</v>
      </c>
      <c r="F37" s="20">
        <v>100</v>
      </c>
      <c r="G37" s="20">
        <v>100</v>
      </c>
      <c r="H37" s="20">
        <v>100</v>
      </c>
      <c r="I37" s="20">
        <v>100</v>
      </c>
      <c r="J37" s="20">
        <v>100</v>
      </c>
      <c r="K37" s="20">
        <v>100</v>
      </c>
      <c r="L37" s="20">
        <v>100</v>
      </c>
      <c r="M37" s="20">
        <v>100</v>
      </c>
      <c r="N37" s="20">
        <v>100</v>
      </c>
      <c r="O37" s="20">
        <v>100</v>
      </c>
      <c r="P37" s="20">
        <v>100</v>
      </c>
      <c r="Q37" s="20">
        <v>100</v>
      </c>
      <c r="R37" s="20">
        <v>100</v>
      </c>
      <c r="S37" s="19"/>
      <c r="T37" s="20">
        <v>99.9</v>
      </c>
    </row>
    <row r="38" spans="1:20" s="4" customFormat="1" ht="32.1" customHeight="1" x14ac:dyDescent="0.25">
      <c r="A38" s="12"/>
      <c r="B38" s="13" t="s">
        <v>50</v>
      </c>
      <c r="C38" s="14"/>
      <c r="D38" s="21"/>
      <c r="E38" s="15">
        <v>1562516.61332</v>
      </c>
      <c r="F38" s="15">
        <v>154210.46659</v>
      </c>
      <c r="G38" s="15">
        <v>23949.979439999999</v>
      </c>
      <c r="H38" s="15">
        <v>99087.286680000005</v>
      </c>
      <c r="I38" s="15">
        <v>27155.48</v>
      </c>
      <c r="J38" s="15">
        <v>325675.37</v>
      </c>
      <c r="K38" s="15">
        <v>26126.996999999999</v>
      </c>
      <c r="L38" s="15">
        <v>21783.705999999998</v>
      </c>
      <c r="M38" s="15">
        <v>37496.266609999999</v>
      </c>
      <c r="N38" s="15">
        <v>89838.47</v>
      </c>
      <c r="O38" s="15">
        <v>38622.703000000001</v>
      </c>
      <c r="P38" s="15">
        <v>10411.030000000001</v>
      </c>
      <c r="Q38" s="15">
        <v>102197.01393</v>
      </c>
      <c r="R38" s="15">
        <v>70792.518240000005</v>
      </c>
      <c r="S38" s="15">
        <v>2485.7647400000001</v>
      </c>
      <c r="T38" s="15">
        <v>2592349.66555</v>
      </c>
    </row>
    <row r="39" spans="1:20" s="4" customFormat="1" ht="31.5" x14ac:dyDescent="0.25">
      <c r="A39" s="12"/>
      <c r="B39" s="13" t="s">
        <v>51</v>
      </c>
      <c r="C39" s="14"/>
      <c r="D39" s="21"/>
      <c r="E39" s="15">
        <v>1562296.8150200001</v>
      </c>
      <c r="F39" s="15">
        <v>154210.46659</v>
      </c>
      <c r="G39" s="15">
        <v>23949.979439999999</v>
      </c>
      <c r="H39" s="15">
        <v>99087.286680000005</v>
      </c>
      <c r="I39" s="15">
        <v>27155.48</v>
      </c>
      <c r="J39" s="15">
        <v>325675.37</v>
      </c>
      <c r="K39" s="15">
        <v>26126.996999999999</v>
      </c>
      <c r="L39" s="15">
        <v>21783.705999999998</v>
      </c>
      <c r="M39" s="15">
        <v>37496.266609999999</v>
      </c>
      <c r="N39" s="15">
        <v>89838.47</v>
      </c>
      <c r="O39" s="15">
        <v>38622.703000000001</v>
      </c>
      <c r="P39" s="15">
        <v>10411.030000000001</v>
      </c>
      <c r="Q39" s="15">
        <v>102197.01393</v>
      </c>
      <c r="R39" s="15">
        <v>70792.518240000005</v>
      </c>
      <c r="S39" s="14"/>
      <c r="T39" s="15">
        <v>2589644.1025100001</v>
      </c>
    </row>
    <row r="40" spans="1:20" s="4" customFormat="1" ht="15.75" x14ac:dyDescent="0.25">
      <c r="A40" s="17"/>
      <c r="B40" s="18" t="s">
        <v>46</v>
      </c>
      <c r="C40" s="19"/>
      <c r="D40" s="21"/>
      <c r="E40" s="20">
        <v>100</v>
      </c>
      <c r="F40" s="20">
        <v>100</v>
      </c>
      <c r="G40" s="20">
        <v>100</v>
      </c>
      <c r="H40" s="20">
        <v>100</v>
      </c>
      <c r="I40" s="20">
        <v>100</v>
      </c>
      <c r="J40" s="20">
        <v>100</v>
      </c>
      <c r="K40" s="20">
        <v>100</v>
      </c>
      <c r="L40" s="20">
        <v>100</v>
      </c>
      <c r="M40" s="20">
        <v>100</v>
      </c>
      <c r="N40" s="20">
        <v>100</v>
      </c>
      <c r="O40" s="20">
        <v>100</v>
      </c>
      <c r="P40" s="20">
        <v>100</v>
      </c>
      <c r="Q40" s="20">
        <v>100</v>
      </c>
      <c r="R40" s="20">
        <v>100</v>
      </c>
      <c r="S40" s="19"/>
      <c r="T40" s="20">
        <v>99.9</v>
      </c>
    </row>
    <row r="41" spans="1:20" s="4" customFormat="1" ht="48" customHeight="1" x14ac:dyDescent="0.25">
      <c r="A41" s="12"/>
      <c r="B41" s="13" t="s">
        <v>47</v>
      </c>
      <c r="C41" s="14"/>
      <c r="D41" s="21"/>
      <c r="E41" s="14"/>
      <c r="F41" s="14"/>
      <c r="G41" s="16">
        <v>620</v>
      </c>
      <c r="H41" s="15">
        <v>35058.720000000001</v>
      </c>
      <c r="I41" s="14"/>
      <c r="J41" s="15">
        <v>7500</v>
      </c>
      <c r="K41" s="14"/>
      <c r="L41" s="14"/>
      <c r="M41" s="14"/>
      <c r="N41" s="14"/>
      <c r="O41" s="15">
        <v>4200</v>
      </c>
      <c r="P41" s="14"/>
      <c r="Q41" s="14"/>
      <c r="R41" s="14"/>
      <c r="S41" s="14"/>
      <c r="T41" s="15">
        <v>47378.720000000001</v>
      </c>
    </row>
    <row r="42" spans="1:20" s="4" customFormat="1" ht="47.25" x14ac:dyDescent="0.25">
      <c r="A42" s="12"/>
      <c r="B42" s="13" t="s">
        <v>48</v>
      </c>
      <c r="C42" s="14"/>
      <c r="D42" s="21"/>
      <c r="E42" s="14"/>
      <c r="F42" s="14"/>
      <c r="G42" s="16">
        <v>620</v>
      </c>
      <c r="H42" s="15">
        <v>35058.720000000001</v>
      </c>
      <c r="I42" s="14"/>
      <c r="J42" s="15">
        <v>7500</v>
      </c>
      <c r="K42" s="14"/>
      <c r="L42" s="14"/>
      <c r="M42" s="14"/>
      <c r="N42" s="14"/>
      <c r="O42" s="15">
        <v>4200</v>
      </c>
      <c r="P42" s="14"/>
      <c r="Q42" s="14"/>
      <c r="R42" s="14"/>
      <c r="S42" s="14"/>
      <c r="T42" s="15">
        <v>47378.720000000001</v>
      </c>
    </row>
    <row r="43" spans="1:20" s="4" customFormat="1" ht="15.75" x14ac:dyDescent="0.25">
      <c r="A43" s="17"/>
      <c r="B43" s="18" t="s">
        <v>46</v>
      </c>
      <c r="C43" s="19"/>
      <c r="D43" s="21"/>
      <c r="E43" s="19"/>
      <c r="F43" s="19"/>
      <c r="G43" s="20">
        <v>100</v>
      </c>
      <c r="H43" s="20">
        <v>100</v>
      </c>
      <c r="I43" s="19"/>
      <c r="J43" s="20">
        <v>100</v>
      </c>
      <c r="K43" s="19"/>
      <c r="L43" s="19"/>
      <c r="M43" s="19"/>
      <c r="N43" s="19"/>
      <c r="O43" s="20">
        <v>100</v>
      </c>
      <c r="P43" s="19"/>
      <c r="Q43" s="19"/>
      <c r="R43" s="19"/>
      <c r="S43" s="19"/>
      <c r="T43" s="20">
        <v>100</v>
      </c>
    </row>
    <row r="44" spans="1:20" s="4" customFormat="1" ht="63" x14ac:dyDescent="0.25">
      <c r="A44" s="8" t="s">
        <v>25</v>
      </c>
      <c r="B44" s="9" t="s">
        <v>41</v>
      </c>
      <c r="C44" s="10" t="s">
        <v>42</v>
      </c>
      <c r="D44" s="57" t="s">
        <v>54</v>
      </c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</row>
    <row r="45" spans="1:20" s="4" customFormat="1" ht="31.5" x14ac:dyDescent="0.25">
      <c r="A45" s="12"/>
      <c r="B45" s="13" t="s">
        <v>44</v>
      </c>
      <c r="C45" s="14"/>
      <c r="D45" s="58"/>
      <c r="E45" s="15">
        <v>1199.67632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5">
        <v>1199.67632</v>
      </c>
    </row>
    <row r="46" spans="1:20" s="4" customFormat="1" ht="31.5" x14ac:dyDescent="0.25">
      <c r="A46" s="12"/>
      <c r="B46" s="13" t="s">
        <v>45</v>
      </c>
      <c r="C46" s="14"/>
      <c r="D46" s="58"/>
      <c r="E46" s="15">
        <v>1199.5638899999999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5">
        <v>1199.5638899999999</v>
      </c>
    </row>
    <row r="47" spans="1:20" s="4" customFormat="1" ht="15.75" x14ac:dyDescent="0.25">
      <c r="A47" s="17"/>
      <c r="B47" s="18" t="s">
        <v>46</v>
      </c>
      <c r="C47" s="19"/>
      <c r="D47" s="58"/>
      <c r="E47" s="20">
        <v>100</v>
      </c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20">
        <v>100</v>
      </c>
    </row>
    <row r="48" spans="1:20" s="4" customFormat="1" ht="48" customHeight="1" x14ac:dyDescent="0.25">
      <c r="A48" s="12"/>
      <c r="B48" s="13" t="s">
        <v>47</v>
      </c>
      <c r="C48" s="14"/>
      <c r="D48" s="21"/>
      <c r="E48" s="15">
        <v>1199.67632</v>
      </c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5">
        <v>1199.67632</v>
      </c>
    </row>
    <row r="49" spans="1:20" s="4" customFormat="1" ht="47.25" x14ac:dyDescent="0.25">
      <c r="A49" s="12"/>
      <c r="B49" s="13" t="s">
        <v>48</v>
      </c>
      <c r="C49" s="14"/>
      <c r="D49" s="21"/>
      <c r="E49" s="15">
        <v>1199.5638899999999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5">
        <v>1199.5638899999999</v>
      </c>
    </row>
    <row r="50" spans="1:20" s="4" customFormat="1" ht="15.75" x14ac:dyDescent="0.25">
      <c r="A50" s="17"/>
      <c r="B50" s="18" t="s">
        <v>46</v>
      </c>
      <c r="C50" s="19"/>
      <c r="D50" s="21"/>
      <c r="E50" s="20">
        <v>100</v>
      </c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20">
        <v>100</v>
      </c>
    </row>
    <row r="51" spans="1:20" s="4" customFormat="1" ht="63" x14ac:dyDescent="0.25">
      <c r="A51" s="8" t="s">
        <v>26</v>
      </c>
      <c r="B51" s="9" t="s">
        <v>41</v>
      </c>
      <c r="C51" s="10" t="s">
        <v>42</v>
      </c>
      <c r="D51" s="57" t="s">
        <v>55</v>
      </c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</row>
    <row r="52" spans="1:20" s="4" customFormat="1" ht="31.5" x14ac:dyDescent="0.25">
      <c r="A52" s="12"/>
      <c r="B52" s="13" t="s">
        <v>44</v>
      </c>
      <c r="C52" s="14"/>
      <c r="D52" s="58"/>
      <c r="E52" s="15">
        <v>10096.924999999999</v>
      </c>
      <c r="F52" s="15">
        <v>3337.7750000000001</v>
      </c>
      <c r="G52" s="15">
        <v>14219.35</v>
      </c>
      <c r="H52" s="16">
        <v>479.38799999999998</v>
      </c>
      <c r="I52" s="16">
        <v>123.76</v>
      </c>
      <c r="J52" s="15">
        <v>21974.575000000001</v>
      </c>
      <c r="K52" s="16">
        <v>256.25599999999997</v>
      </c>
      <c r="L52" s="16">
        <v>50.96</v>
      </c>
      <c r="M52" s="15">
        <v>2068.9760000000001</v>
      </c>
      <c r="N52" s="16">
        <v>297.75200000000001</v>
      </c>
      <c r="O52" s="16">
        <v>340.70400000000001</v>
      </c>
      <c r="P52" s="16">
        <v>295.56799999999998</v>
      </c>
      <c r="Q52" s="15">
        <v>20505.76269</v>
      </c>
      <c r="R52" s="16">
        <v>186.2</v>
      </c>
      <c r="S52" s="14"/>
      <c r="T52" s="15">
        <v>74233.951690000002</v>
      </c>
    </row>
    <row r="53" spans="1:20" s="4" customFormat="1" ht="31.5" x14ac:dyDescent="0.25">
      <c r="A53" s="12"/>
      <c r="B53" s="13" t="s">
        <v>45</v>
      </c>
      <c r="C53" s="14"/>
      <c r="D53" s="58"/>
      <c r="E53" s="15">
        <v>10096.625</v>
      </c>
      <c r="F53" s="15">
        <v>3337.7750000000001</v>
      </c>
      <c r="G53" s="15">
        <v>14219.35</v>
      </c>
      <c r="H53" s="16">
        <v>337.75</v>
      </c>
      <c r="I53" s="16">
        <v>123.76</v>
      </c>
      <c r="J53" s="15">
        <v>21974.575000000001</v>
      </c>
      <c r="K53" s="16">
        <v>210.74700000000001</v>
      </c>
      <c r="L53" s="16">
        <v>50.96</v>
      </c>
      <c r="M53" s="15">
        <v>1679.125</v>
      </c>
      <c r="N53" s="16">
        <v>297.75200000000001</v>
      </c>
      <c r="O53" s="16">
        <v>258.95</v>
      </c>
      <c r="P53" s="16">
        <v>203.875</v>
      </c>
      <c r="Q53" s="15">
        <v>20505.76269</v>
      </c>
      <c r="R53" s="16">
        <v>186.2</v>
      </c>
      <c r="S53" s="14"/>
      <c r="T53" s="15">
        <v>73483.206690000006</v>
      </c>
    </row>
    <row r="54" spans="1:20" s="4" customFormat="1" ht="15.75" x14ac:dyDescent="0.25">
      <c r="A54" s="17"/>
      <c r="B54" s="18" t="s">
        <v>46</v>
      </c>
      <c r="C54" s="19"/>
      <c r="D54" s="58"/>
      <c r="E54" s="20">
        <v>100</v>
      </c>
      <c r="F54" s="20">
        <v>100</v>
      </c>
      <c r="G54" s="20">
        <v>100</v>
      </c>
      <c r="H54" s="20">
        <v>70.5</v>
      </c>
      <c r="I54" s="20">
        <v>100</v>
      </c>
      <c r="J54" s="20">
        <v>100</v>
      </c>
      <c r="K54" s="20">
        <v>82.2</v>
      </c>
      <c r="L54" s="20">
        <v>100</v>
      </c>
      <c r="M54" s="20">
        <v>81.2</v>
      </c>
      <c r="N54" s="20">
        <v>100</v>
      </c>
      <c r="O54" s="20">
        <v>76</v>
      </c>
      <c r="P54" s="20">
        <v>69</v>
      </c>
      <c r="Q54" s="20">
        <v>100</v>
      </c>
      <c r="R54" s="20">
        <v>100</v>
      </c>
      <c r="S54" s="19"/>
      <c r="T54" s="20">
        <v>99</v>
      </c>
    </row>
    <row r="55" spans="1:20" s="4" customFormat="1" ht="32.1" customHeight="1" x14ac:dyDescent="0.25">
      <c r="A55" s="12"/>
      <c r="B55" s="13" t="s">
        <v>50</v>
      </c>
      <c r="C55" s="14"/>
      <c r="D55" s="21"/>
      <c r="E55" s="15">
        <v>10096.924999999999</v>
      </c>
      <c r="F55" s="15">
        <v>3337.7750000000001</v>
      </c>
      <c r="G55" s="15">
        <v>14129.448</v>
      </c>
      <c r="H55" s="16">
        <v>479.38799999999998</v>
      </c>
      <c r="I55" s="16">
        <v>123.76</v>
      </c>
      <c r="J55" s="15">
        <v>21974.575000000001</v>
      </c>
      <c r="K55" s="16">
        <v>256.25599999999997</v>
      </c>
      <c r="L55" s="16">
        <v>50.96</v>
      </c>
      <c r="M55" s="15">
        <v>2068.9760000000001</v>
      </c>
      <c r="N55" s="16">
        <v>297.75200000000001</v>
      </c>
      <c r="O55" s="16">
        <v>340.70400000000001</v>
      </c>
      <c r="P55" s="16">
        <v>295.56799999999998</v>
      </c>
      <c r="Q55" s="15">
        <v>20505.76269</v>
      </c>
      <c r="R55" s="16">
        <v>186.2</v>
      </c>
      <c r="S55" s="14"/>
      <c r="T55" s="15">
        <v>74144.04969</v>
      </c>
    </row>
    <row r="56" spans="1:20" s="4" customFormat="1" ht="31.5" x14ac:dyDescent="0.25">
      <c r="A56" s="12"/>
      <c r="B56" s="13" t="s">
        <v>51</v>
      </c>
      <c r="C56" s="14"/>
      <c r="D56" s="21"/>
      <c r="E56" s="15">
        <v>10096.625</v>
      </c>
      <c r="F56" s="15">
        <v>3337.7750000000001</v>
      </c>
      <c r="G56" s="15">
        <v>14129.448</v>
      </c>
      <c r="H56" s="16">
        <v>337.75</v>
      </c>
      <c r="I56" s="16">
        <v>123.76</v>
      </c>
      <c r="J56" s="15">
        <v>21974.575000000001</v>
      </c>
      <c r="K56" s="16">
        <v>210.74700000000001</v>
      </c>
      <c r="L56" s="16">
        <v>50.96</v>
      </c>
      <c r="M56" s="15">
        <v>1679.125</v>
      </c>
      <c r="N56" s="16">
        <v>297.75200000000001</v>
      </c>
      <c r="O56" s="16">
        <v>258.95</v>
      </c>
      <c r="P56" s="16">
        <v>203.875</v>
      </c>
      <c r="Q56" s="15">
        <v>20505.76269</v>
      </c>
      <c r="R56" s="16">
        <v>186.2</v>
      </c>
      <c r="S56" s="14"/>
      <c r="T56" s="15">
        <v>73393.304690000004</v>
      </c>
    </row>
    <row r="57" spans="1:20" s="4" customFormat="1" ht="15.75" x14ac:dyDescent="0.25">
      <c r="A57" s="17"/>
      <c r="B57" s="18" t="s">
        <v>46</v>
      </c>
      <c r="C57" s="19"/>
      <c r="D57" s="21"/>
      <c r="E57" s="20">
        <v>100</v>
      </c>
      <c r="F57" s="20">
        <v>100</v>
      </c>
      <c r="G57" s="20">
        <v>100</v>
      </c>
      <c r="H57" s="20">
        <v>70.5</v>
      </c>
      <c r="I57" s="20">
        <v>100</v>
      </c>
      <c r="J57" s="20">
        <v>100</v>
      </c>
      <c r="K57" s="20">
        <v>82.2</v>
      </c>
      <c r="L57" s="20">
        <v>100</v>
      </c>
      <c r="M57" s="20">
        <v>81.2</v>
      </c>
      <c r="N57" s="20">
        <v>100</v>
      </c>
      <c r="O57" s="20">
        <v>76</v>
      </c>
      <c r="P57" s="20">
        <v>69</v>
      </c>
      <c r="Q57" s="20">
        <v>100</v>
      </c>
      <c r="R57" s="20">
        <v>100</v>
      </c>
      <c r="S57" s="19"/>
      <c r="T57" s="20">
        <v>99</v>
      </c>
    </row>
    <row r="58" spans="1:20" s="4" customFormat="1" ht="48" customHeight="1" x14ac:dyDescent="0.25">
      <c r="A58" s="12"/>
      <c r="B58" s="13" t="s">
        <v>47</v>
      </c>
      <c r="C58" s="14"/>
      <c r="D58" s="21"/>
      <c r="E58" s="14"/>
      <c r="F58" s="14"/>
      <c r="G58" s="16">
        <v>89.902000000000001</v>
      </c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6">
        <v>89.902000000000001</v>
      </c>
    </row>
    <row r="59" spans="1:20" s="4" customFormat="1" ht="47.25" x14ac:dyDescent="0.25">
      <c r="A59" s="12"/>
      <c r="B59" s="13" t="s">
        <v>48</v>
      </c>
      <c r="C59" s="14"/>
      <c r="D59" s="21"/>
      <c r="E59" s="14"/>
      <c r="F59" s="14"/>
      <c r="G59" s="16">
        <v>89.902000000000001</v>
      </c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6">
        <v>89.902000000000001</v>
      </c>
    </row>
    <row r="60" spans="1:20" s="4" customFormat="1" ht="15.75" x14ac:dyDescent="0.25">
      <c r="A60" s="17"/>
      <c r="B60" s="18" t="s">
        <v>46</v>
      </c>
      <c r="C60" s="19"/>
      <c r="D60" s="21"/>
      <c r="E60" s="19"/>
      <c r="F60" s="19"/>
      <c r="G60" s="20">
        <v>100</v>
      </c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20">
        <v>100</v>
      </c>
    </row>
    <row r="61" spans="1:20" s="4" customFormat="1" ht="63" x14ac:dyDescent="0.25">
      <c r="A61" s="8" t="s">
        <v>27</v>
      </c>
      <c r="B61" s="9" t="s">
        <v>41</v>
      </c>
      <c r="C61" s="10" t="s">
        <v>42</v>
      </c>
      <c r="D61" s="57" t="s">
        <v>56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</row>
    <row r="62" spans="1:20" s="4" customFormat="1" ht="31.5" x14ac:dyDescent="0.25">
      <c r="A62" s="12"/>
      <c r="B62" s="13" t="s">
        <v>44</v>
      </c>
      <c r="C62" s="14"/>
      <c r="D62" s="58"/>
      <c r="E62" s="14"/>
      <c r="F62" s="14"/>
      <c r="G62" s="15">
        <v>40000</v>
      </c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5">
        <v>40000</v>
      </c>
    </row>
    <row r="63" spans="1:20" s="4" customFormat="1" ht="31.5" x14ac:dyDescent="0.25">
      <c r="A63" s="12"/>
      <c r="B63" s="13" t="s">
        <v>45</v>
      </c>
      <c r="C63" s="14"/>
      <c r="D63" s="58"/>
      <c r="E63" s="14"/>
      <c r="F63" s="14"/>
      <c r="G63" s="15">
        <v>40000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5">
        <v>40000</v>
      </c>
    </row>
    <row r="64" spans="1:20" s="4" customFormat="1" ht="15.75" x14ac:dyDescent="0.25">
      <c r="A64" s="17"/>
      <c r="B64" s="18" t="s">
        <v>46</v>
      </c>
      <c r="C64" s="19"/>
      <c r="D64" s="58"/>
      <c r="E64" s="19"/>
      <c r="F64" s="19"/>
      <c r="G64" s="20">
        <v>100</v>
      </c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20">
        <v>100</v>
      </c>
    </row>
    <row r="65" spans="1:20" s="4" customFormat="1" ht="48" customHeight="1" x14ac:dyDescent="0.25">
      <c r="A65" s="12"/>
      <c r="B65" s="13" t="s">
        <v>47</v>
      </c>
      <c r="C65" s="14"/>
      <c r="D65" s="21"/>
      <c r="E65" s="14"/>
      <c r="F65" s="14"/>
      <c r="G65" s="15">
        <v>40000</v>
      </c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5">
        <v>40000</v>
      </c>
    </row>
    <row r="66" spans="1:20" s="4" customFormat="1" ht="47.25" x14ac:dyDescent="0.25">
      <c r="A66" s="12"/>
      <c r="B66" s="13" t="s">
        <v>48</v>
      </c>
      <c r="C66" s="14"/>
      <c r="D66" s="21"/>
      <c r="E66" s="14"/>
      <c r="F66" s="14"/>
      <c r="G66" s="15">
        <v>40000</v>
      </c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5">
        <v>40000</v>
      </c>
    </row>
    <row r="67" spans="1:20" s="4" customFormat="1" ht="15.75" x14ac:dyDescent="0.25">
      <c r="A67" s="17"/>
      <c r="B67" s="18" t="s">
        <v>46</v>
      </c>
      <c r="C67" s="19"/>
      <c r="D67" s="21"/>
      <c r="E67" s="19"/>
      <c r="F67" s="19"/>
      <c r="G67" s="20">
        <v>100</v>
      </c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20">
        <v>100</v>
      </c>
    </row>
    <row r="68" spans="1:20" s="4" customFormat="1" ht="63" x14ac:dyDescent="0.25">
      <c r="A68" s="8" t="s">
        <v>28</v>
      </c>
      <c r="B68" s="9" t="s">
        <v>41</v>
      </c>
      <c r="C68" s="10" t="s">
        <v>42</v>
      </c>
      <c r="D68" s="57" t="s">
        <v>57</v>
      </c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</row>
    <row r="69" spans="1:20" s="4" customFormat="1" ht="31.5" x14ac:dyDescent="0.25">
      <c r="A69" s="12"/>
      <c r="B69" s="13" t="s">
        <v>44</v>
      </c>
      <c r="C69" s="14"/>
      <c r="D69" s="58"/>
      <c r="E69" s="14"/>
      <c r="F69" s="14"/>
      <c r="G69" s="15">
        <v>2007.08305</v>
      </c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5">
        <v>2007.08305</v>
      </c>
    </row>
    <row r="70" spans="1:20" s="4" customFormat="1" ht="31.5" x14ac:dyDescent="0.25">
      <c r="A70" s="12"/>
      <c r="B70" s="13" t="s">
        <v>45</v>
      </c>
      <c r="C70" s="14"/>
      <c r="D70" s="58"/>
      <c r="E70" s="14"/>
      <c r="F70" s="14"/>
      <c r="G70" s="15">
        <v>2007.08305</v>
      </c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5">
        <v>2007.08305</v>
      </c>
    </row>
    <row r="71" spans="1:20" s="4" customFormat="1" ht="15.75" x14ac:dyDescent="0.25">
      <c r="A71" s="17"/>
      <c r="B71" s="18" t="s">
        <v>46</v>
      </c>
      <c r="C71" s="19"/>
      <c r="D71" s="58"/>
      <c r="E71" s="19"/>
      <c r="F71" s="19"/>
      <c r="G71" s="20">
        <v>100</v>
      </c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20">
        <v>100</v>
      </c>
    </row>
    <row r="72" spans="1:20" s="4" customFormat="1" ht="32.1" customHeight="1" x14ac:dyDescent="0.25">
      <c r="A72" s="12"/>
      <c r="B72" s="13" t="s">
        <v>50</v>
      </c>
      <c r="C72" s="14"/>
      <c r="D72" s="21"/>
      <c r="E72" s="14"/>
      <c r="F72" s="14"/>
      <c r="G72" s="15">
        <v>2007.08305</v>
      </c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5">
        <v>2007.08305</v>
      </c>
    </row>
    <row r="73" spans="1:20" s="4" customFormat="1" ht="31.5" x14ac:dyDescent="0.25">
      <c r="A73" s="12"/>
      <c r="B73" s="13" t="s">
        <v>51</v>
      </c>
      <c r="C73" s="14"/>
      <c r="D73" s="21"/>
      <c r="E73" s="14"/>
      <c r="F73" s="14"/>
      <c r="G73" s="15">
        <v>2007.08305</v>
      </c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5">
        <v>2007.08305</v>
      </c>
    </row>
    <row r="74" spans="1:20" s="4" customFormat="1" ht="15.75" x14ac:dyDescent="0.25">
      <c r="A74" s="17"/>
      <c r="B74" s="18" t="s">
        <v>46</v>
      </c>
      <c r="C74" s="19"/>
      <c r="D74" s="21"/>
      <c r="E74" s="19"/>
      <c r="F74" s="19"/>
      <c r="G74" s="20">
        <v>100</v>
      </c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20">
        <v>100</v>
      </c>
    </row>
    <row r="75" spans="1:20" s="4" customFormat="1" ht="63" x14ac:dyDescent="0.25">
      <c r="A75" s="8" t="s">
        <v>29</v>
      </c>
      <c r="B75" s="9" t="s">
        <v>41</v>
      </c>
      <c r="C75" s="10" t="s">
        <v>42</v>
      </c>
      <c r="D75" s="57" t="s">
        <v>58</v>
      </c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</row>
    <row r="76" spans="1:20" s="4" customFormat="1" ht="31.5" x14ac:dyDescent="0.25">
      <c r="A76" s="12"/>
      <c r="B76" s="13" t="s">
        <v>44</v>
      </c>
      <c r="C76" s="14"/>
      <c r="D76" s="58"/>
      <c r="E76" s="14"/>
      <c r="F76" s="15">
        <v>3834.3631300000002</v>
      </c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5">
        <v>3834.3631300000002</v>
      </c>
    </row>
    <row r="77" spans="1:20" s="4" customFormat="1" ht="31.5" x14ac:dyDescent="0.25">
      <c r="A77" s="12"/>
      <c r="B77" s="13" t="s">
        <v>45</v>
      </c>
      <c r="C77" s="14"/>
      <c r="D77" s="58"/>
      <c r="E77" s="14"/>
      <c r="F77" s="15">
        <v>3834.3631300000002</v>
      </c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5">
        <v>3834.3631300000002</v>
      </c>
    </row>
    <row r="78" spans="1:20" s="4" customFormat="1" ht="15.75" x14ac:dyDescent="0.25">
      <c r="A78" s="17"/>
      <c r="B78" s="18" t="s">
        <v>46</v>
      </c>
      <c r="C78" s="19"/>
      <c r="D78" s="58"/>
      <c r="E78" s="19"/>
      <c r="F78" s="20">
        <v>100</v>
      </c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20">
        <v>100</v>
      </c>
    </row>
    <row r="79" spans="1:20" s="4" customFormat="1" ht="48" customHeight="1" x14ac:dyDescent="0.25">
      <c r="A79" s="12"/>
      <c r="B79" s="13" t="s">
        <v>59</v>
      </c>
      <c r="C79" s="14"/>
      <c r="D79" s="21"/>
      <c r="E79" s="14"/>
      <c r="F79" s="15">
        <v>3834.3631300000002</v>
      </c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5">
        <v>3834.3631300000002</v>
      </c>
    </row>
    <row r="80" spans="1:20" s="4" customFormat="1" ht="47.25" x14ac:dyDescent="0.25">
      <c r="A80" s="12"/>
      <c r="B80" s="13" t="s">
        <v>60</v>
      </c>
      <c r="C80" s="14"/>
      <c r="D80" s="21"/>
      <c r="E80" s="14"/>
      <c r="F80" s="15">
        <v>3834.3631300000002</v>
      </c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5">
        <v>3834.3631300000002</v>
      </c>
    </row>
    <row r="81" spans="1:20" s="4" customFormat="1" ht="15.75" x14ac:dyDescent="0.25">
      <c r="A81" s="17"/>
      <c r="B81" s="18" t="s">
        <v>46</v>
      </c>
      <c r="C81" s="19"/>
      <c r="D81" s="21"/>
      <c r="E81" s="19"/>
      <c r="F81" s="20">
        <v>100</v>
      </c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20">
        <v>100</v>
      </c>
    </row>
    <row r="82" spans="1:20" s="4" customFormat="1" ht="63" x14ac:dyDescent="0.25">
      <c r="A82" s="8" t="s">
        <v>30</v>
      </c>
      <c r="B82" s="9" t="s">
        <v>41</v>
      </c>
      <c r="C82" s="10" t="s">
        <v>42</v>
      </c>
      <c r="D82" s="57" t="s">
        <v>61</v>
      </c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</row>
    <row r="83" spans="1:20" s="4" customFormat="1" ht="31.5" x14ac:dyDescent="0.25">
      <c r="A83" s="12"/>
      <c r="B83" s="13" t="s">
        <v>44</v>
      </c>
      <c r="C83" s="14"/>
      <c r="D83" s="58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5">
        <v>1500</v>
      </c>
      <c r="R83" s="14"/>
      <c r="S83" s="14"/>
      <c r="T83" s="15">
        <v>1500</v>
      </c>
    </row>
    <row r="84" spans="1:20" s="4" customFormat="1" ht="31.5" x14ac:dyDescent="0.25">
      <c r="A84" s="12"/>
      <c r="B84" s="13" t="s">
        <v>45</v>
      </c>
      <c r="C84" s="14"/>
      <c r="D84" s="58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5">
        <v>1500</v>
      </c>
      <c r="R84" s="14"/>
      <c r="S84" s="14"/>
      <c r="T84" s="15">
        <v>1500</v>
      </c>
    </row>
    <row r="85" spans="1:20" s="4" customFormat="1" ht="15.75" x14ac:dyDescent="0.25">
      <c r="A85" s="17"/>
      <c r="B85" s="18" t="s">
        <v>46</v>
      </c>
      <c r="C85" s="19"/>
      <c r="D85" s="58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20">
        <v>100</v>
      </c>
      <c r="R85" s="19"/>
      <c r="S85" s="19"/>
      <c r="T85" s="20">
        <v>100</v>
      </c>
    </row>
    <row r="86" spans="1:20" s="4" customFormat="1" ht="48" customHeight="1" x14ac:dyDescent="0.25">
      <c r="A86" s="12"/>
      <c r="B86" s="13" t="s">
        <v>47</v>
      </c>
      <c r="C86" s="14"/>
      <c r="D86" s="21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5">
        <v>1500</v>
      </c>
      <c r="R86" s="14"/>
      <c r="S86" s="14"/>
      <c r="T86" s="15">
        <v>1500</v>
      </c>
    </row>
    <row r="87" spans="1:20" s="4" customFormat="1" ht="47.25" x14ac:dyDescent="0.25">
      <c r="A87" s="12"/>
      <c r="B87" s="13" t="s">
        <v>48</v>
      </c>
      <c r="C87" s="14"/>
      <c r="D87" s="21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5">
        <v>1500</v>
      </c>
      <c r="R87" s="14"/>
      <c r="S87" s="14"/>
      <c r="T87" s="15">
        <v>1500</v>
      </c>
    </row>
    <row r="88" spans="1:20" s="4" customFormat="1" ht="15.75" x14ac:dyDescent="0.25">
      <c r="A88" s="17"/>
      <c r="B88" s="18" t="s">
        <v>46</v>
      </c>
      <c r="C88" s="19"/>
      <c r="D88" s="2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20">
        <v>100</v>
      </c>
      <c r="R88" s="19"/>
      <c r="S88" s="19"/>
      <c r="T88" s="20">
        <v>100</v>
      </c>
    </row>
    <row r="89" spans="1:20" s="4" customFormat="1" ht="63" x14ac:dyDescent="0.25">
      <c r="A89" s="8" t="s">
        <v>31</v>
      </c>
      <c r="B89" s="9" t="s">
        <v>41</v>
      </c>
      <c r="C89" s="10" t="s">
        <v>42</v>
      </c>
      <c r="D89" s="57" t="s">
        <v>62</v>
      </c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</row>
    <row r="90" spans="1:20" s="4" customFormat="1" ht="31.5" x14ac:dyDescent="0.25">
      <c r="A90" s="12"/>
      <c r="B90" s="13" t="s">
        <v>44</v>
      </c>
      <c r="C90" s="14"/>
      <c r="D90" s="58"/>
      <c r="E90" s="15">
        <v>97452.785510000002</v>
      </c>
      <c r="F90" s="15">
        <v>2442.395</v>
      </c>
      <c r="G90" s="15">
        <v>8831.7710000000006</v>
      </c>
      <c r="H90" s="16">
        <v>896.93</v>
      </c>
      <c r="I90" s="16">
        <v>673.68399999999997</v>
      </c>
      <c r="J90" s="15">
        <v>11840.820680000001</v>
      </c>
      <c r="K90" s="15">
        <v>1000</v>
      </c>
      <c r="L90" s="15">
        <v>4415.87</v>
      </c>
      <c r="M90" s="15">
        <v>3201.75848</v>
      </c>
      <c r="N90" s="15">
        <v>1910</v>
      </c>
      <c r="O90" s="15">
        <v>1766.5360000000001</v>
      </c>
      <c r="P90" s="16">
        <v>850.39400000000001</v>
      </c>
      <c r="Q90" s="15">
        <v>2925.0479999999998</v>
      </c>
      <c r="R90" s="15">
        <v>4106.6229999999996</v>
      </c>
      <c r="S90" s="14"/>
      <c r="T90" s="15">
        <v>142314.61567</v>
      </c>
    </row>
    <row r="91" spans="1:20" s="4" customFormat="1" ht="31.5" x14ac:dyDescent="0.25">
      <c r="A91" s="12"/>
      <c r="B91" s="13" t="s">
        <v>45</v>
      </c>
      <c r="C91" s="14"/>
      <c r="D91" s="58"/>
      <c r="E91" s="15">
        <v>97452.785510000002</v>
      </c>
      <c r="F91" s="15">
        <v>2442.395</v>
      </c>
      <c r="G91" s="15">
        <v>8831.7710000000006</v>
      </c>
      <c r="H91" s="16">
        <v>896.93</v>
      </c>
      <c r="I91" s="16">
        <v>673.68399999999997</v>
      </c>
      <c r="J91" s="15">
        <v>11840.820680000001</v>
      </c>
      <c r="K91" s="15">
        <v>1000</v>
      </c>
      <c r="L91" s="15">
        <v>4415.87</v>
      </c>
      <c r="M91" s="15">
        <v>3201.75848</v>
      </c>
      <c r="N91" s="15">
        <v>1910</v>
      </c>
      <c r="O91" s="15">
        <v>1766.5360000000001</v>
      </c>
      <c r="P91" s="16">
        <v>850.39400000000001</v>
      </c>
      <c r="Q91" s="15">
        <v>2925.0479999999998</v>
      </c>
      <c r="R91" s="15">
        <v>4106.6229999999996</v>
      </c>
      <c r="S91" s="14"/>
      <c r="T91" s="15">
        <v>142314.61567</v>
      </c>
    </row>
    <row r="92" spans="1:20" s="4" customFormat="1" ht="15.75" x14ac:dyDescent="0.25">
      <c r="A92" s="17"/>
      <c r="B92" s="18" t="s">
        <v>46</v>
      </c>
      <c r="C92" s="19"/>
      <c r="D92" s="58"/>
      <c r="E92" s="20">
        <v>100</v>
      </c>
      <c r="F92" s="20">
        <v>100</v>
      </c>
      <c r="G92" s="20">
        <v>100</v>
      </c>
      <c r="H92" s="20">
        <v>100</v>
      </c>
      <c r="I92" s="20">
        <v>100</v>
      </c>
      <c r="J92" s="20">
        <v>100</v>
      </c>
      <c r="K92" s="20">
        <v>100</v>
      </c>
      <c r="L92" s="20">
        <v>100</v>
      </c>
      <c r="M92" s="20">
        <v>100</v>
      </c>
      <c r="N92" s="20">
        <v>100</v>
      </c>
      <c r="O92" s="20">
        <v>100</v>
      </c>
      <c r="P92" s="20">
        <v>100</v>
      </c>
      <c r="Q92" s="20">
        <v>100</v>
      </c>
      <c r="R92" s="20">
        <v>100</v>
      </c>
      <c r="S92" s="19"/>
      <c r="T92" s="20">
        <v>100</v>
      </c>
    </row>
    <row r="93" spans="1:20" s="4" customFormat="1" ht="32.1" customHeight="1" x14ac:dyDescent="0.25">
      <c r="A93" s="12"/>
      <c r="B93" s="13" t="s">
        <v>50</v>
      </c>
      <c r="C93" s="14"/>
      <c r="D93" s="21"/>
      <c r="E93" s="15">
        <v>97452.785510000002</v>
      </c>
      <c r="F93" s="15">
        <v>2442.395</v>
      </c>
      <c r="G93" s="15">
        <v>1767.1590000000001</v>
      </c>
      <c r="H93" s="16">
        <v>896.93</v>
      </c>
      <c r="I93" s="16">
        <v>673.68399999999997</v>
      </c>
      <c r="J93" s="15">
        <v>11840.820680000001</v>
      </c>
      <c r="K93" s="15">
        <v>1000</v>
      </c>
      <c r="L93" s="15">
        <v>4415.87</v>
      </c>
      <c r="M93" s="15">
        <v>3201.75848</v>
      </c>
      <c r="N93" s="15">
        <v>1910</v>
      </c>
      <c r="O93" s="15">
        <v>1766.5360000000001</v>
      </c>
      <c r="P93" s="16">
        <v>850.39400000000001</v>
      </c>
      <c r="Q93" s="15">
        <v>2925.0479999999998</v>
      </c>
      <c r="R93" s="15">
        <v>4106.6229999999996</v>
      </c>
      <c r="S93" s="14"/>
      <c r="T93" s="15">
        <v>135250.00367000001</v>
      </c>
    </row>
    <row r="94" spans="1:20" s="4" customFormat="1" ht="31.5" x14ac:dyDescent="0.25">
      <c r="A94" s="12"/>
      <c r="B94" s="13" t="s">
        <v>51</v>
      </c>
      <c r="C94" s="14"/>
      <c r="D94" s="21"/>
      <c r="E94" s="15">
        <v>97452.785510000002</v>
      </c>
      <c r="F94" s="15">
        <v>2442.395</v>
      </c>
      <c r="G94" s="15">
        <v>1767.1590000000001</v>
      </c>
      <c r="H94" s="16">
        <v>896.93</v>
      </c>
      <c r="I94" s="16">
        <v>673.68399999999997</v>
      </c>
      <c r="J94" s="15">
        <v>11840.820680000001</v>
      </c>
      <c r="K94" s="15">
        <v>1000</v>
      </c>
      <c r="L94" s="15">
        <v>4415.87</v>
      </c>
      <c r="M94" s="15">
        <v>3201.75848</v>
      </c>
      <c r="N94" s="15">
        <v>1910</v>
      </c>
      <c r="O94" s="15">
        <v>1766.5360000000001</v>
      </c>
      <c r="P94" s="16">
        <v>850.39400000000001</v>
      </c>
      <c r="Q94" s="15">
        <v>2925.0479999999998</v>
      </c>
      <c r="R94" s="15">
        <v>4106.6229999999996</v>
      </c>
      <c r="S94" s="14"/>
      <c r="T94" s="15">
        <v>135250.00367000001</v>
      </c>
    </row>
    <row r="95" spans="1:20" s="4" customFormat="1" ht="15.75" x14ac:dyDescent="0.25">
      <c r="A95" s="17"/>
      <c r="B95" s="18" t="s">
        <v>46</v>
      </c>
      <c r="C95" s="19"/>
      <c r="D95" s="21"/>
      <c r="E95" s="20">
        <v>100</v>
      </c>
      <c r="F95" s="20">
        <v>100</v>
      </c>
      <c r="G95" s="20">
        <v>100</v>
      </c>
      <c r="H95" s="20">
        <v>100</v>
      </c>
      <c r="I95" s="20">
        <v>100</v>
      </c>
      <c r="J95" s="20">
        <v>100</v>
      </c>
      <c r="K95" s="20">
        <v>100</v>
      </c>
      <c r="L95" s="20">
        <v>100</v>
      </c>
      <c r="M95" s="20">
        <v>100</v>
      </c>
      <c r="N95" s="20">
        <v>100</v>
      </c>
      <c r="O95" s="20">
        <v>100</v>
      </c>
      <c r="P95" s="20">
        <v>100</v>
      </c>
      <c r="Q95" s="20">
        <v>100</v>
      </c>
      <c r="R95" s="20">
        <v>100</v>
      </c>
      <c r="S95" s="19"/>
      <c r="T95" s="20">
        <v>100</v>
      </c>
    </row>
    <row r="96" spans="1:20" s="4" customFormat="1" ht="48" customHeight="1" x14ac:dyDescent="0.25">
      <c r="A96" s="12"/>
      <c r="B96" s="13" t="s">
        <v>47</v>
      </c>
      <c r="C96" s="14"/>
      <c r="D96" s="21"/>
      <c r="E96" s="14"/>
      <c r="F96" s="14"/>
      <c r="G96" s="15">
        <v>7064.6120000000001</v>
      </c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5">
        <v>7064.6120000000001</v>
      </c>
    </row>
    <row r="97" spans="1:20" s="4" customFormat="1" ht="47.25" x14ac:dyDescent="0.25">
      <c r="A97" s="12"/>
      <c r="B97" s="13" t="s">
        <v>48</v>
      </c>
      <c r="C97" s="14"/>
      <c r="D97" s="21"/>
      <c r="E97" s="14"/>
      <c r="F97" s="14"/>
      <c r="G97" s="15">
        <v>7064.6120000000001</v>
      </c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5">
        <v>7064.6120000000001</v>
      </c>
    </row>
    <row r="98" spans="1:20" s="4" customFormat="1" ht="15.75" x14ac:dyDescent="0.25">
      <c r="A98" s="17"/>
      <c r="B98" s="18" t="s">
        <v>46</v>
      </c>
      <c r="C98" s="19"/>
      <c r="D98" s="21"/>
      <c r="E98" s="19"/>
      <c r="F98" s="19"/>
      <c r="G98" s="20">
        <v>100</v>
      </c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20">
        <v>100</v>
      </c>
    </row>
    <row r="99" spans="1:20" s="4" customFormat="1" ht="63" x14ac:dyDescent="0.25">
      <c r="A99" s="8" t="s">
        <v>32</v>
      </c>
      <c r="B99" s="9" t="s">
        <v>41</v>
      </c>
      <c r="C99" s="10" t="s">
        <v>42</v>
      </c>
      <c r="D99" s="57" t="s">
        <v>63</v>
      </c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</row>
    <row r="100" spans="1:20" s="4" customFormat="1" ht="31.5" x14ac:dyDescent="0.25">
      <c r="A100" s="12"/>
      <c r="B100" s="13" t="s">
        <v>44</v>
      </c>
      <c r="C100" s="14"/>
      <c r="D100" s="58"/>
      <c r="E100" s="14"/>
      <c r="F100" s="15">
        <v>43725.006500000003</v>
      </c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5">
        <v>43725.006500000003</v>
      </c>
    </row>
    <row r="101" spans="1:20" s="4" customFormat="1" ht="31.5" x14ac:dyDescent="0.25">
      <c r="A101" s="12"/>
      <c r="B101" s="13" t="s">
        <v>45</v>
      </c>
      <c r="C101" s="14"/>
      <c r="D101" s="58"/>
      <c r="E101" s="14"/>
      <c r="F101" s="15">
        <v>43725.006500000003</v>
      </c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5">
        <v>43725.006500000003</v>
      </c>
    </row>
    <row r="102" spans="1:20" s="4" customFormat="1" ht="15.75" x14ac:dyDescent="0.25">
      <c r="A102" s="17"/>
      <c r="B102" s="18" t="s">
        <v>46</v>
      </c>
      <c r="C102" s="19"/>
      <c r="D102" s="58"/>
      <c r="E102" s="19"/>
      <c r="F102" s="20">
        <v>100</v>
      </c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20">
        <v>100</v>
      </c>
    </row>
    <row r="103" spans="1:20" s="4" customFormat="1" ht="32.1" customHeight="1" x14ac:dyDescent="0.25">
      <c r="A103" s="12"/>
      <c r="B103" s="13" t="s">
        <v>50</v>
      </c>
      <c r="C103" s="14"/>
      <c r="D103" s="21"/>
      <c r="E103" s="14"/>
      <c r="F103" s="15">
        <v>43725.006500000003</v>
      </c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5">
        <v>43725.006500000003</v>
      </c>
    </row>
    <row r="104" spans="1:20" s="4" customFormat="1" ht="31.5" x14ac:dyDescent="0.25">
      <c r="A104" s="12"/>
      <c r="B104" s="13" t="s">
        <v>51</v>
      </c>
      <c r="C104" s="14"/>
      <c r="D104" s="21"/>
      <c r="E104" s="14"/>
      <c r="F104" s="15">
        <v>43725.006500000003</v>
      </c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5">
        <v>43725.006500000003</v>
      </c>
    </row>
    <row r="105" spans="1:20" s="4" customFormat="1" ht="15.75" x14ac:dyDescent="0.25">
      <c r="A105" s="17"/>
      <c r="B105" s="18" t="s">
        <v>46</v>
      </c>
      <c r="C105" s="19"/>
      <c r="D105" s="21"/>
      <c r="E105" s="19"/>
      <c r="F105" s="20">
        <v>100</v>
      </c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20">
        <v>100</v>
      </c>
    </row>
    <row r="106" spans="1:20" s="4" customFormat="1" ht="110.25" x14ac:dyDescent="0.25">
      <c r="A106" s="8" t="s">
        <v>33</v>
      </c>
      <c r="B106" s="9" t="s">
        <v>64</v>
      </c>
      <c r="C106" s="10" t="s">
        <v>65</v>
      </c>
      <c r="D106" s="57" t="s">
        <v>53</v>
      </c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</row>
    <row r="107" spans="1:20" s="4" customFormat="1" ht="31.5" x14ac:dyDescent="0.25">
      <c r="A107" s="12"/>
      <c r="B107" s="13" t="s">
        <v>44</v>
      </c>
      <c r="C107" s="14"/>
      <c r="D107" s="58"/>
      <c r="E107" s="14"/>
      <c r="F107" s="14"/>
      <c r="G107" s="14"/>
      <c r="H107" s="14"/>
      <c r="I107" s="14"/>
      <c r="J107" s="14"/>
      <c r="K107" s="14"/>
      <c r="L107" s="14"/>
      <c r="M107" s="15">
        <v>485894</v>
      </c>
      <c r="N107" s="14"/>
      <c r="O107" s="14"/>
      <c r="P107" s="14"/>
      <c r="Q107" s="14"/>
      <c r="R107" s="14"/>
      <c r="S107" s="14"/>
      <c r="T107" s="15">
        <v>485894</v>
      </c>
    </row>
    <row r="108" spans="1:20" s="4" customFormat="1" ht="31.5" x14ac:dyDescent="0.25">
      <c r="A108" s="12"/>
      <c r="B108" s="13" t="s">
        <v>45</v>
      </c>
      <c r="C108" s="14"/>
      <c r="D108" s="58"/>
      <c r="E108" s="14"/>
      <c r="F108" s="14"/>
      <c r="G108" s="14"/>
      <c r="H108" s="14"/>
      <c r="I108" s="14"/>
      <c r="J108" s="14"/>
      <c r="K108" s="14"/>
      <c r="L108" s="14"/>
      <c r="M108" s="15">
        <v>485894</v>
      </c>
      <c r="N108" s="14"/>
      <c r="O108" s="14"/>
      <c r="P108" s="14"/>
      <c r="Q108" s="14"/>
      <c r="R108" s="14"/>
      <c r="S108" s="14"/>
      <c r="T108" s="15">
        <v>485894</v>
      </c>
    </row>
    <row r="109" spans="1:20" s="4" customFormat="1" ht="15.75" x14ac:dyDescent="0.25">
      <c r="A109" s="17"/>
      <c r="B109" s="18" t="s">
        <v>46</v>
      </c>
      <c r="C109" s="19"/>
      <c r="D109" s="58"/>
      <c r="E109" s="19"/>
      <c r="F109" s="19"/>
      <c r="G109" s="19"/>
      <c r="H109" s="19"/>
      <c r="I109" s="19"/>
      <c r="J109" s="19"/>
      <c r="K109" s="19"/>
      <c r="L109" s="19"/>
      <c r="M109" s="20">
        <v>100</v>
      </c>
      <c r="N109" s="19"/>
      <c r="O109" s="19"/>
      <c r="P109" s="19"/>
      <c r="Q109" s="19"/>
      <c r="R109" s="19"/>
      <c r="S109" s="19"/>
      <c r="T109" s="20">
        <v>100</v>
      </c>
    </row>
    <row r="110" spans="1:20" s="4" customFormat="1" ht="48" customHeight="1" x14ac:dyDescent="0.25">
      <c r="A110" s="12"/>
      <c r="B110" s="13" t="s">
        <v>66</v>
      </c>
      <c r="C110" s="14"/>
      <c r="D110" s="21"/>
      <c r="E110" s="14"/>
      <c r="F110" s="14"/>
      <c r="G110" s="14"/>
      <c r="H110" s="14"/>
      <c r="I110" s="14"/>
      <c r="J110" s="14"/>
      <c r="K110" s="14"/>
      <c r="L110" s="14"/>
      <c r="M110" s="15">
        <v>485894</v>
      </c>
      <c r="N110" s="14"/>
      <c r="O110" s="14"/>
      <c r="P110" s="14"/>
      <c r="Q110" s="14"/>
      <c r="R110" s="14"/>
      <c r="S110" s="14"/>
      <c r="T110" s="15">
        <v>485894</v>
      </c>
    </row>
    <row r="111" spans="1:20" s="4" customFormat="1" ht="47.25" x14ac:dyDescent="0.25">
      <c r="A111" s="12"/>
      <c r="B111" s="13" t="s">
        <v>67</v>
      </c>
      <c r="C111" s="14"/>
      <c r="D111" s="21"/>
      <c r="E111" s="14"/>
      <c r="F111" s="14"/>
      <c r="G111" s="14"/>
      <c r="H111" s="14"/>
      <c r="I111" s="14"/>
      <c r="J111" s="14"/>
      <c r="K111" s="14"/>
      <c r="L111" s="14"/>
      <c r="M111" s="15">
        <v>485894</v>
      </c>
      <c r="N111" s="14"/>
      <c r="O111" s="14"/>
      <c r="P111" s="14"/>
      <c r="Q111" s="14"/>
      <c r="R111" s="14"/>
      <c r="S111" s="14"/>
      <c r="T111" s="15">
        <v>485894</v>
      </c>
    </row>
    <row r="112" spans="1:20" s="4" customFormat="1" ht="15.75" x14ac:dyDescent="0.25">
      <c r="A112" s="17"/>
      <c r="B112" s="18" t="s">
        <v>46</v>
      </c>
      <c r="C112" s="19"/>
      <c r="D112" s="21"/>
      <c r="E112" s="19"/>
      <c r="F112" s="19"/>
      <c r="G112" s="19"/>
      <c r="H112" s="19"/>
      <c r="I112" s="19"/>
      <c r="J112" s="19"/>
      <c r="K112" s="19"/>
      <c r="L112" s="19"/>
      <c r="M112" s="20">
        <v>100</v>
      </c>
      <c r="N112" s="19"/>
      <c r="O112" s="19"/>
      <c r="P112" s="19"/>
      <c r="Q112" s="19"/>
      <c r="R112" s="19"/>
      <c r="S112" s="19"/>
      <c r="T112" s="20">
        <v>100</v>
      </c>
    </row>
    <row r="113" spans="1:20" s="22" customFormat="1" ht="32.1" customHeight="1" x14ac:dyDescent="0.25">
      <c r="A113" s="23"/>
      <c r="B113" s="24" t="s">
        <v>44</v>
      </c>
      <c r="C113" s="25"/>
      <c r="D113" s="25"/>
      <c r="E113" s="26">
        <v>1672766.00015</v>
      </c>
      <c r="F113" s="26">
        <v>259551.86173999999</v>
      </c>
      <c r="G113" s="26">
        <v>109948.18349</v>
      </c>
      <c r="H113" s="26">
        <v>144022.32467999999</v>
      </c>
      <c r="I113" s="26">
        <v>57952.923999999999</v>
      </c>
      <c r="J113" s="26">
        <v>411312.23710999999</v>
      </c>
      <c r="K113" s="26">
        <v>50808.252999999997</v>
      </c>
      <c r="L113" s="26">
        <v>39739.156640000001</v>
      </c>
      <c r="M113" s="26">
        <v>530207.47335999995</v>
      </c>
      <c r="N113" s="26">
        <v>198790.78594999999</v>
      </c>
      <c r="O113" s="26">
        <v>54929.942999999999</v>
      </c>
      <c r="P113" s="26">
        <v>11556.992</v>
      </c>
      <c r="Q113" s="26">
        <v>129627.82462</v>
      </c>
      <c r="R113" s="26">
        <v>75085.341239999994</v>
      </c>
      <c r="S113" s="26">
        <v>2485.7647400000001</v>
      </c>
      <c r="T113" s="26">
        <v>3748785.0657199998</v>
      </c>
    </row>
    <row r="114" spans="1:20" s="22" customFormat="1" ht="31.5" x14ac:dyDescent="0.25">
      <c r="A114" s="23"/>
      <c r="B114" s="24" t="s">
        <v>45</v>
      </c>
      <c r="C114" s="25"/>
      <c r="D114" s="25"/>
      <c r="E114" s="26">
        <v>1672545.78942</v>
      </c>
      <c r="F114" s="26">
        <v>259551.86173999999</v>
      </c>
      <c r="G114" s="26">
        <v>109948.18349</v>
      </c>
      <c r="H114" s="26">
        <v>143880.68668000001</v>
      </c>
      <c r="I114" s="26">
        <v>57952.923999999999</v>
      </c>
      <c r="J114" s="26">
        <v>411312.23710999999</v>
      </c>
      <c r="K114" s="26">
        <v>50762.743999999999</v>
      </c>
      <c r="L114" s="26">
        <v>39739.156640000001</v>
      </c>
      <c r="M114" s="26">
        <v>529817.62236000004</v>
      </c>
      <c r="N114" s="26">
        <v>198790.78594999999</v>
      </c>
      <c r="O114" s="26">
        <v>54848.188999999998</v>
      </c>
      <c r="P114" s="26">
        <v>11465.299000000001</v>
      </c>
      <c r="Q114" s="26">
        <v>129627.82462</v>
      </c>
      <c r="R114" s="26">
        <v>75085.341239999994</v>
      </c>
      <c r="S114" s="25"/>
      <c r="T114" s="26">
        <v>3745328.6452500001</v>
      </c>
    </row>
    <row r="115" spans="1:20" s="22" customFormat="1" ht="15.75" x14ac:dyDescent="0.25">
      <c r="A115" s="27"/>
      <c r="B115" s="34" t="s">
        <v>46</v>
      </c>
      <c r="C115" s="28"/>
      <c r="D115" s="28"/>
      <c r="E115" s="29">
        <v>100</v>
      </c>
      <c r="F115" s="29">
        <v>100</v>
      </c>
      <c r="G115" s="29">
        <v>100</v>
      </c>
      <c r="H115" s="29">
        <v>99.9</v>
      </c>
      <c r="I115" s="29">
        <v>100</v>
      </c>
      <c r="J115" s="29">
        <v>100</v>
      </c>
      <c r="K115" s="29">
        <v>99.9</v>
      </c>
      <c r="L115" s="29">
        <v>100</v>
      </c>
      <c r="M115" s="29">
        <v>99.9</v>
      </c>
      <c r="N115" s="29">
        <v>100</v>
      </c>
      <c r="O115" s="29">
        <v>99.9</v>
      </c>
      <c r="P115" s="29">
        <v>99.2</v>
      </c>
      <c r="Q115" s="29">
        <v>100</v>
      </c>
      <c r="R115" s="29">
        <v>100</v>
      </c>
      <c r="S115" s="28"/>
      <c r="T115" s="29">
        <v>99.9</v>
      </c>
    </row>
    <row r="116" spans="1:20" s="22" customFormat="1" ht="47.25" x14ac:dyDescent="0.25">
      <c r="A116" s="23"/>
      <c r="B116" s="24" t="s">
        <v>50</v>
      </c>
      <c r="C116" s="25"/>
      <c r="D116" s="30"/>
      <c r="E116" s="26">
        <v>1670066.3238299999</v>
      </c>
      <c r="F116" s="26">
        <v>254217.49861000001</v>
      </c>
      <c r="G116" s="26">
        <v>61673.66949</v>
      </c>
      <c r="H116" s="26">
        <v>108463.60468</v>
      </c>
      <c r="I116" s="26">
        <v>57952.923999999999</v>
      </c>
      <c r="J116" s="26">
        <v>403312.23710999999</v>
      </c>
      <c r="K116" s="26">
        <v>50808.252999999997</v>
      </c>
      <c r="L116" s="26">
        <v>39739.156640000001</v>
      </c>
      <c r="M116" s="26">
        <v>43313.473360000004</v>
      </c>
      <c r="N116" s="26">
        <v>198790.78594999999</v>
      </c>
      <c r="O116" s="26">
        <v>50729.942999999999</v>
      </c>
      <c r="P116" s="26">
        <v>11556.992</v>
      </c>
      <c r="Q116" s="26">
        <v>128127.82462</v>
      </c>
      <c r="R116" s="26">
        <v>75085.341239999994</v>
      </c>
      <c r="S116" s="26">
        <v>2485.7647400000001</v>
      </c>
      <c r="T116" s="26">
        <v>3156323.7922700001</v>
      </c>
    </row>
    <row r="117" spans="1:20" s="22" customFormat="1" ht="47.25" x14ac:dyDescent="0.25">
      <c r="A117" s="23"/>
      <c r="B117" s="24" t="s">
        <v>51</v>
      </c>
      <c r="C117" s="25"/>
      <c r="D117" s="30"/>
      <c r="E117" s="26">
        <v>1669846.2255299999</v>
      </c>
      <c r="F117" s="26">
        <v>254217.49861000001</v>
      </c>
      <c r="G117" s="26">
        <v>61673.66949</v>
      </c>
      <c r="H117" s="26">
        <v>108321.96668</v>
      </c>
      <c r="I117" s="26">
        <v>57952.923999999999</v>
      </c>
      <c r="J117" s="26">
        <v>403312.23710999999</v>
      </c>
      <c r="K117" s="26">
        <v>50762.743999999999</v>
      </c>
      <c r="L117" s="26">
        <v>39739.156640000001</v>
      </c>
      <c r="M117" s="26">
        <v>42923.622360000001</v>
      </c>
      <c r="N117" s="26">
        <v>198790.78594999999</v>
      </c>
      <c r="O117" s="26">
        <v>50648.188999999998</v>
      </c>
      <c r="P117" s="26">
        <v>11465.299000000001</v>
      </c>
      <c r="Q117" s="26">
        <v>128127.82462</v>
      </c>
      <c r="R117" s="26">
        <v>75085.341239999994</v>
      </c>
      <c r="S117" s="25"/>
      <c r="T117" s="26">
        <v>3152867.4842300001</v>
      </c>
    </row>
    <row r="118" spans="1:20" s="31" customFormat="1" ht="15.75" x14ac:dyDescent="0.25">
      <c r="A118" s="23"/>
      <c r="B118" s="24" t="s">
        <v>46</v>
      </c>
      <c r="C118" s="25"/>
      <c r="D118" s="30"/>
      <c r="E118" s="32">
        <v>100</v>
      </c>
      <c r="F118" s="32">
        <v>100</v>
      </c>
      <c r="G118" s="32">
        <v>100</v>
      </c>
      <c r="H118" s="32">
        <v>99.9</v>
      </c>
      <c r="I118" s="32">
        <v>100</v>
      </c>
      <c r="J118" s="32">
        <v>100</v>
      </c>
      <c r="K118" s="32">
        <v>99.9</v>
      </c>
      <c r="L118" s="32">
        <v>100</v>
      </c>
      <c r="M118" s="32">
        <v>99.1</v>
      </c>
      <c r="N118" s="32">
        <v>100</v>
      </c>
      <c r="O118" s="32">
        <v>99.8</v>
      </c>
      <c r="P118" s="32">
        <v>99.2</v>
      </c>
      <c r="Q118" s="32">
        <v>100</v>
      </c>
      <c r="R118" s="32">
        <v>100</v>
      </c>
      <c r="S118" s="25"/>
      <c r="T118" s="32">
        <v>99.9</v>
      </c>
    </row>
    <row r="119" spans="1:20" s="22" customFormat="1" ht="47.25" x14ac:dyDescent="0.25">
      <c r="A119" s="23"/>
      <c r="B119" s="24" t="s">
        <v>47</v>
      </c>
      <c r="C119" s="25"/>
      <c r="D119" s="30"/>
      <c r="E119" s="26">
        <v>2699.67632</v>
      </c>
      <c r="F119" s="26">
        <v>1500</v>
      </c>
      <c r="G119" s="26">
        <v>48274.514000000003</v>
      </c>
      <c r="H119" s="26">
        <v>35558.720000000001</v>
      </c>
      <c r="I119" s="25"/>
      <c r="J119" s="26">
        <v>8000</v>
      </c>
      <c r="K119" s="25"/>
      <c r="L119" s="25"/>
      <c r="M119" s="26">
        <v>1000</v>
      </c>
      <c r="N119" s="25"/>
      <c r="O119" s="26">
        <v>4200</v>
      </c>
      <c r="P119" s="25"/>
      <c r="Q119" s="26">
        <v>1500</v>
      </c>
      <c r="R119" s="25"/>
      <c r="S119" s="25"/>
      <c r="T119" s="26">
        <v>102732.91032</v>
      </c>
    </row>
    <row r="120" spans="1:20" s="22" customFormat="1" ht="47.25" x14ac:dyDescent="0.25">
      <c r="A120" s="23"/>
      <c r="B120" s="24" t="s">
        <v>48</v>
      </c>
      <c r="C120" s="25"/>
      <c r="D120" s="30"/>
      <c r="E120" s="26">
        <v>2699.5638899999999</v>
      </c>
      <c r="F120" s="26">
        <v>1500</v>
      </c>
      <c r="G120" s="26">
        <v>48274.514000000003</v>
      </c>
      <c r="H120" s="26">
        <v>35558.720000000001</v>
      </c>
      <c r="I120" s="25"/>
      <c r="J120" s="26">
        <v>8000</v>
      </c>
      <c r="K120" s="25"/>
      <c r="L120" s="25"/>
      <c r="M120" s="26">
        <v>1000</v>
      </c>
      <c r="N120" s="25"/>
      <c r="O120" s="26">
        <v>4200</v>
      </c>
      <c r="P120" s="25"/>
      <c r="Q120" s="26">
        <v>1500</v>
      </c>
      <c r="R120" s="25"/>
      <c r="S120" s="25"/>
      <c r="T120" s="26">
        <v>102732.79789</v>
      </c>
    </row>
    <row r="121" spans="1:20" s="31" customFormat="1" ht="15.75" x14ac:dyDescent="0.25">
      <c r="A121" s="23"/>
      <c r="B121" s="24" t="s">
        <v>46</v>
      </c>
      <c r="C121" s="25"/>
      <c r="D121" s="30"/>
      <c r="E121" s="32">
        <v>100</v>
      </c>
      <c r="F121" s="32">
        <v>100</v>
      </c>
      <c r="G121" s="32">
        <v>100</v>
      </c>
      <c r="H121" s="32">
        <v>100</v>
      </c>
      <c r="I121" s="25"/>
      <c r="J121" s="32">
        <v>100</v>
      </c>
      <c r="K121" s="25"/>
      <c r="L121" s="25"/>
      <c r="M121" s="32">
        <v>100</v>
      </c>
      <c r="N121" s="25"/>
      <c r="O121" s="32">
        <v>100</v>
      </c>
      <c r="P121" s="25"/>
      <c r="Q121" s="32">
        <v>100</v>
      </c>
      <c r="R121" s="25"/>
      <c r="S121" s="25"/>
      <c r="T121" s="32">
        <v>100</v>
      </c>
    </row>
    <row r="122" spans="1:20" s="22" customFormat="1" ht="63" x14ac:dyDescent="0.25">
      <c r="A122" s="23"/>
      <c r="B122" s="24" t="s">
        <v>59</v>
      </c>
      <c r="C122" s="25"/>
      <c r="D122" s="30"/>
      <c r="E122" s="25"/>
      <c r="F122" s="26">
        <v>3834.3631300000002</v>
      </c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6">
        <v>3834.3631300000002</v>
      </c>
    </row>
    <row r="123" spans="1:20" s="22" customFormat="1" ht="63" x14ac:dyDescent="0.25">
      <c r="A123" s="23"/>
      <c r="B123" s="24" t="s">
        <v>60</v>
      </c>
      <c r="C123" s="25"/>
      <c r="D123" s="30"/>
      <c r="E123" s="25"/>
      <c r="F123" s="26">
        <v>3834.3631300000002</v>
      </c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6">
        <v>3834.3631300000002</v>
      </c>
    </row>
    <row r="124" spans="1:20" s="31" customFormat="1" ht="15.75" x14ac:dyDescent="0.25">
      <c r="A124" s="23"/>
      <c r="B124" s="24" t="s">
        <v>46</v>
      </c>
      <c r="C124" s="25"/>
      <c r="D124" s="30"/>
      <c r="E124" s="25"/>
      <c r="F124" s="32">
        <v>100</v>
      </c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2">
        <v>100</v>
      </c>
    </row>
    <row r="125" spans="1:20" s="22" customFormat="1" ht="47.25" x14ac:dyDescent="0.25">
      <c r="A125" s="23"/>
      <c r="B125" s="24" t="s">
        <v>66</v>
      </c>
      <c r="C125" s="25"/>
      <c r="D125" s="30"/>
      <c r="E125" s="25"/>
      <c r="F125" s="25"/>
      <c r="G125" s="25"/>
      <c r="H125" s="25"/>
      <c r="I125" s="25"/>
      <c r="J125" s="25"/>
      <c r="K125" s="25"/>
      <c r="L125" s="25"/>
      <c r="M125" s="26">
        <v>485894</v>
      </c>
      <c r="N125" s="25"/>
      <c r="O125" s="25"/>
      <c r="P125" s="25"/>
      <c r="Q125" s="25"/>
      <c r="R125" s="25"/>
      <c r="S125" s="25"/>
      <c r="T125" s="26">
        <v>485894</v>
      </c>
    </row>
    <row r="126" spans="1:20" s="22" customFormat="1" ht="47.25" x14ac:dyDescent="0.25">
      <c r="A126" s="23"/>
      <c r="B126" s="24" t="s">
        <v>67</v>
      </c>
      <c r="C126" s="25"/>
      <c r="D126" s="30"/>
      <c r="E126" s="25"/>
      <c r="F126" s="25"/>
      <c r="G126" s="25"/>
      <c r="H126" s="25"/>
      <c r="I126" s="25"/>
      <c r="J126" s="25"/>
      <c r="K126" s="25"/>
      <c r="L126" s="25"/>
      <c r="M126" s="26">
        <v>485894</v>
      </c>
      <c r="N126" s="25"/>
      <c r="O126" s="25"/>
      <c r="P126" s="25"/>
      <c r="Q126" s="25"/>
      <c r="R126" s="25"/>
      <c r="S126" s="25"/>
      <c r="T126" s="26">
        <v>485894</v>
      </c>
    </row>
    <row r="127" spans="1:20" s="31" customFormat="1" ht="15.75" x14ac:dyDescent="0.25">
      <c r="A127" s="35"/>
      <c r="B127" s="34" t="s">
        <v>46</v>
      </c>
      <c r="C127" s="36"/>
      <c r="D127" s="34"/>
      <c r="E127" s="36"/>
      <c r="F127" s="36"/>
      <c r="G127" s="36"/>
      <c r="H127" s="36"/>
      <c r="I127" s="36"/>
      <c r="J127" s="36"/>
      <c r="K127" s="36"/>
      <c r="L127" s="36"/>
      <c r="M127" s="37">
        <v>100</v>
      </c>
      <c r="N127" s="36"/>
      <c r="O127" s="36"/>
      <c r="P127" s="36"/>
      <c r="Q127" s="36"/>
      <c r="R127" s="36"/>
      <c r="S127" s="36"/>
      <c r="T127" s="37">
        <v>100</v>
      </c>
    </row>
  </sheetData>
  <mergeCells count="38">
    <mergeCell ref="D75:D78"/>
    <mergeCell ref="D82:D85"/>
    <mergeCell ref="D89:D92"/>
    <mergeCell ref="D99:D102"/>
    <mergeCell ref="D106:D109"/>
    <mergeCell ref="D34:D37"/>
    <mergeCell ref="D44:D47"/>
    <mergeCell ref="D51:D54"/>
    <mergeCell ref="D61:D64"/>
    <mergeCell ref="D68:D71"/>
    <mergeCell ref="D13:D16"/>
    <mergeCell ref="D20:D23"/>
    <mergeCell ref="D27:D30"/>
    <mergeCell ref="N10:N11"/>
    <mergeCell ref="O10:O11"/>
    <mergeCell ref="K10:K11"/>
    <mergeCell ref="L10:L11"/>
    <mergeCell ref="M10:M11"/>
    <mergeCell ref="S10:S11"/>
    <mergeCell ref="T10:T11"/>
    <mergeCell ref="P10:P11"/>
    <mergeCell ref="Q10:Q11"/>
    <mergeCell ref="R10:R11"/>
    <mergeCell ref="F10:F11"/>
    <mergeCell ref="G10:G11"/>
    <mergeCell ref="H10:H11"/>
    <mergeCell ref="I10:I11"/>
    <mergeCell ref="J10:J11"/>
    <mergeCell ref="A10:A11"/>
    <mergeCell ref="B10:B11"/>
    <mergeCell ref="C10:C11"/>
    <mergeCell ref="D10:D11"/>
    <mergeCell ref="E10:E11"/>
    <mergeCell ref="A5:S5"/>
    <mergeCell ref="A6:S6"/>
    <mergeCell ref="S1:T1"/>
    <mergeCell ref="S2:T2"/>
    <mergeCell ref="S3:T3"/>
  </mergeCells>
  <pageMargins left="0.22" right="0.2" top="0.31" bottom="0.32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2024-04-11T04:58:58Z</cp:lastPrinted>
  <dcterms:modified xsi:type="dcterms:W3CDTF">2024-04-11T04:59:31Z</dcterms:modified>
</cp:coreProperties>
</file>